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Yeny P\SDH\REACTIVA TU COMPRA\Informes\2026\Junio\"/>
    </mc:Choice>
  </mc:AlternateContent>
  <xr:revisionPtr revIDLastSave="0" documentId="8_{14DBA161-0E01-41A6-9CE5-FEBCCB8DABF3}" xr6:coauthVersionLast="47" xr6:coauthVersionMax="47" xr10:uidLastSave="{00000000-0000-0000-0000-000000000000}"/>
  <bookViews>
    <workbookView xWindow="-108" yWindow="-108" windowWidth="23256" windowHeight="12456" xr2:uid="{F64A810E-41FB-4609-9B6B-63E6C677129F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9" i="1" l="1"/>
  <c r="I129" i="1"/>
  <c r="J127" i="1"/>
  <c r="I127" i="1"/>
  <c r="H129" i="1"/>
  <c r="H128" i="1"/>
  <c r="H127" i="1"/>
  <c r="H126" i="1"/>
  <c r="C198" i="1" l="1"/>
  <c r="B198" i="1"/>
  <c r="F185" i="1"/>
  <c r="E185" i="1"/>
  <c r="C185" i="1"/>
  <c r="B185" i="1"/>
  <c r="F172" i="1"/>
  <c r="E172" i="1"/>
  <c r="C172" i="1"/>
  <c r="B172" i="1"/>
  <c r="C138" i="1"/>
  <c r="B138" i="1"/>
  <c r="G43" i="1"/>
  <c r="J29" i="1"/>
  <c r="H43" i="1"/>
  <c r="J10" i="1"/>
  <c r="J9" i="1"/>
  <c r="J6" i="1"/>
  <c r="J5" i="1"/>
  <c r="J7" i="1"/>
  <c r="J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5" i="1"/>
  <c r="J46" i="1"/>
  <c r="J47" i="1"/>
  <c r="J48" i="1"/>
  <c r="J49" i="1"/>
  <c r="J50" i="1"/>
  <c r="J51" i="1"/>
  <c r="J52" i="1"/>
  <c r="J53" i="1"/>
  <c r="J54" i="1"/>
  <c r="J55" i="1"/>
  <c r="J4" i="1"/>
  <c r="C86" i="1"/>
  <c r="B86" i="1"/>
  <c r="D43" i="1"/>
  <c r="G44" i="1" l="1"/>
  <c r="J44" i="1" s="1"/>
  <c r="J43" i="1"/>
</calcChain>
</file>

<file path=xl/sharedStrings.xml><?xml version="1.0" encoding="utf-8"?>
<sst xmlns="http://schemas.openxmlformats.org/spreadsheetml/2006/main" count="181" uniqueCount="151">
  <si>
    <r>
      <t>No. Planilla </t>
    </r>
    <r>
      <rPr>
        <sz val="12"/>
        <color rgb="FF000000"/>
        <rFont val="Aptos"/>
        <family val="2"/>
      </rPr>
      <t>  </t>
    </r>
  </si>
  <si>
    <r>
      <t>No. Subsidios </t>
    </r>
    <r>
      <rPr>
        <sz val="12"/>
        <color rgb="FF000000"/>
        <rFont val="Aptos"/>
        <family val="2"/>
      </rPr>
      <t>  </t>
    </r>
  </si>
  <si>
    <r>
      <t> Vr. Subsidio Hábitat   </t>
    </r>
    <r>
      <rPr>
        <sz val="12"/>
        <color rgb="FF000000"/>
        <rFont val="Aptos"/>
        <family val="2"/>
      </rPr>
      <t>  </t>
    </r>
  </si>
  <si>
    <t>1 </t>
  </si>
  <si>
    <t>95 </t>
  </si>
  <si>
    <t> $    1.482.000.000  </t>
  </si>
  <si>
    <t>2 </t>
  </si>
  <si>
    <t>133 </t>
  </si>
  <si>
    <t> $    2.074.800.000  </t>
  </si>
  <si>
    <t>3 </t>
  </si>
  <si>
    <t>214 </t>
  </si>
  <si>
    <t> $    3.339.882.000  </t>
  </si>
  <si>
    <t>4 </t>
  </si>
  <si>
    <t>200 </t>
  </si>
  <si>
    <t> $    3.120.000.000  </t>
  </si>
  <si>
    <t>5 </t>
  </si>
  <si>
    <t>158 </t>
  </si>
  <si>
    <t> $    2.466.282.000  </t>
  </si>
  <si>
    <t>6 </t>
  </si>
  <si>
    <t>114 </t>
  </si>
  <si>
    <t> $    1.781.364.000  </t>
  </si>
  <si>
    <t>7 </t>
  </si>
  <si>
    <t>249 </t>
  </si>
  <si>
    <t> $    3.934.788.000  </t>
  </si>
  <si>
    <t>8 </t>
  </si>
  <si>
    <t>105 </t>
  </si>
  <si>
    <t> $    1.683.942.000  </t>
  </si>
  <si>
    <t>9 </t>
  </si>
  <si>
    <t>58 </t>
  </si>
  <si>
    <t> $        941.850.000  </t>
  </si>
  <si>
    <t>10 </t>
  </si>
  <si>
    <t>76 </t>
  </si>
  <si>
    <t> $    1.243.398.000  </t>
  </si>
  <si>
    <t>11 </t>
  </si>
  <si>
    <t>131 </t>
  </si>
  <si>
    <t> $    2.175.498.000  </t>
  </si>
  <si>
    <t>12 </t>
  </si>
  <si>
    <t> $        140.400.000  </t>
  </si>
  <si>
    <t>13 </t>
  </si>
  <si>
    <t>96 </t>
  </si>
  <si>
    <t> $    1.588.002.000  </t>
  </si>
  <si>
    <t>14 </t>
  </si>
  <si>
    <t>285 </t>
  </si>
  <si>
    <t> $    4.729.062.000  </t>
  </si>
  <si>
    <t>15 </t>
  </si>
  <si>
    <t>151 </t>
  </si>
  <si>
    <t> $    2.521.584.000  </t>
  </si>
  <si>
    <t>16 </t>
  </si>
  <si>
    <t>68 </t>
  </si>
  <si>
    <t> $    1.154.166.000  </t>
  </si>
  <si>
    <t>17 </t>
  </si>
  <si>
    <t>91 </t>
  </si>
  <si>
    <t> $    1.533.714.000  </t>
  </si>
  <si>
    <t>18 </t>
  </si>
  <si>
    <t>70 </t>
  </si>
  <si>
    <t> $    1.173.510.000  </t>
  </si>
  <si>
    <t>19 </t>
  </si>
  <si>
    <t>84 </t>
  </si>
  <si>
    <t> $    1.423.032.000  </t>
  </si>
  <si>
    <t>20 </t>
  </si>
  <si>
    <t>144 </t>
  </si>
  <si>
    <t> $    2.443.506.000  </t>
  </si>
  <si>
    <t>21 </t>
  </si>
  <si>
    <t>65 </t>
  </si>
  <si>
    <t> $    1.085.136.000  </t>
  </si>
  <si>
    <t>22 </t>
  </si>
  <si>
    <t>108 </t>
  </si>
  <si>
    <t> $    1.830.036.000  </t>
  </si>
  <si>
    <t>23 </t>
  </si>
  <si>
    <t>109 </t>
  </si>
  <si>
    <t> $    1.847.118.000  </t>
  </si>
  <si>
    <t>24 </t>
  </si>
  <si>
    <t> $    1.603.524.000  </t>
  </si>
  <si>
    <t>25 </t>
  </si>
  <si>
    <t>40 </t>
  </si>
  <si>
    <t> $        677.352.000  </t>
  </si>
  <si>
    <t>26 </t>
  </si>
  <si>
    <t>152 </t>
  </si>
  <si>
    <t> $    2.589.054.000  </t>
  </si>
  <si>
    <t>27 </t>
  </si>
  <si>
    <t>192 </t>
  </si>
  <si>
    <t> $    3.253.068.000  </t>
  </si>
  <si>
    <t>28 </t>
  </si>
  <si>
    <t>309 </t>
  </si>
  <si>
    <t> $    5.242.770.000  </t>
  </si>
  <si>
    <t>29 </t>
  </si>
  <si>
    <t>228 </t>
  </si>
  <si>
    <t> $    3.872.466.000  </t>
  </si>
  <si>
    <t>30 </t>
  </si>
  <si>
    <t>354 </t>
  </si>
  <si>
    <t> $    6.038.136.000  </t>
  </si>
  <si>
    <t>31 </t>
  </si>
  <si>
    <t>159 </t>
  </si>
  <si>
    <t> $    2.704.182.000  </t>
  </si>
  <si>
    <t>32 </t>
  </si>
  <si>
    <t>126 </t>
  </si>
  <si>
    <t> $    2.152.332.000  </t>
  </si>
  <si>
    <t>33 </t>
  </si>
  <si>
    <t>163 </t>
  </si>
  <si>
    <t> $    2.779.920.000  </t>
  </si>
  <si>
    <t>34 </t>
  </si>
  <si>
    <t>169 </t>
  </si>
  <si>
    <t> $    2.879.448.000  </t>
  </si>
  <si>
    <t>35 </t>
  </si>
  <si>
    <t>211 </t>
  </si>
  <si>
    <t> $    3.593.928.000  </t>
  </si>
  <si>
    <t>36 </t>
  </si>
  <si>
    <t>205 </t>
  </si>
  <si>
    <t> $    3.498.846.000  </t>
  </si>
  <si>
    <t>Total, general </t>
  </si>
  <si>
    <t>No. Subsidios</t>
  </si>
  <si>
    <t>Efectivamente pago</t>
  </si>
  <si>
    <t>Valor</t>
  </si>
  <si>
    <t>fecha Pago</t>
  </si>
  <si>
    <t xml:space="preserve">No. </t>
  </si>
  <si>
    <t>TOTAL</t>
  </si>
  <si>
    <t>Total general</t>
  </si>
  <si>
    <t>No. Subsidios
Efectivamente pago</t>
  </si>
  <si>
    <t>Valor
Efectivamente pago</t>
  </si>
  <si>
    <t>No.  Planilla</t>
  </si>
  <si>
    <t>Fecha de Legalización</t>
  </si>
  <si>
    <t>31-jul.-2025</t>
  </si>
  <si>
    <t>30-ene.-2026</t>
  </si>
  <si>
    <t>30-dic.-2025</t>
  </si>
  <si>
    <t>20-feb.-2026</t>
  </si>
  <si>
    <t>25/03/2026 (52)</t>
  </si>
  <si>
    <t>25/05/2026 (4)</t>
  </si>
  <si>
    <t>31-mar.-2026</t>
  </si>
  <si>
    <t>27-feb.-2026</t>
  </si>
  <si>
    <t>30-abr.-2026</t>
  </si>
  <si>
    <t>26-mar.-2026</t>
  </si>
  <si>
    <t>28-feb.-2026</t>
  </si>
  <si>
    <t>25-mar.-2026</t>
  </si>
  <si>
    <t>29-abr.-2026</t>
  </si>
  <si>
    <t>15-abr.-2026</t>
  </si>
  <si>
    <t xml:space="preserve">SDV
Pendiente </t>
  </si>
  <si>
    <t xml:space="preserve">Valor Pendiente </t>
  </si>
  <si>
    <t>SDV
Legalizado</t>
  </si>
  <si>
    <t>Valor
Lagealizado</t>
  </si>
  <si>
    <t>27/feb/2026 (92)
19/may/2026 (7)</t>
  </si>
  <si>
    <t>29/04/2026 (185)
19/may/2026 (2)</t>
  </si>
  <si>
    <t>29/abr/2026 (152)
19/may/2026 (2)</t>
  </si>
  <si>
    <t>31/03/2026 (239)
25/05/2026 (3)</t>
  </si>
  <si>
    <t xml:space="preserve">Valor 
Pendiente </t>
  </si>
  <si>
    <t>SALARIO MINIMO</t>
  </si>
  <si>
    <t>URBANO</t>
  </si>
  <si>
    <t>RURAL</t>
  </si>
  <si>
    <t>ESTRUC URBANO</t>
  </si>
  <si>
    <t>ESTRUC RURAL</t>
  </si>
  <si>
    <t>1. documentaciíon  validada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</si>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</sst>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\ #,##0;\-&quot;$&quot;\ #,##0"/>
    <numFmt numFmtId="44" formatCode="_-&quot;$&quot;\ * #,##0.00_-;\-&quot;$&quot;\ * #,##0.00_-;_-&quot;$&quot;\ * &quot;-&quot;??_-;_-@_-"/>
    <numFmt numFmtId="176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rial Narrow"/>
      <family val="2"/>
    </font>
    <font>
      <sz val="7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3" fontId="0" fillId="0" borderId="0" xfId="0" applyNumberFormat="1"/>
    <xf numFmtId="3" fontId="7" fillId="0" borderId="9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5" fontId="5" fillId="0" borderId="6" xfId="1" applyNumberFormat="1" applyFont="1" applyBorder="1" applyAlignment="1">
      <alignment horizontal="center" vertical="center" wrapText="1"/>
    </xf>
    <xf numFmtId="5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5" fontId="4" fillId="0" borderId="6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5" fontId="8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2" borderId="15" xfId="0" applyFont="1" applyFill="1" applyBorder="1" applyAlignment="1">
      <alignment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5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/>
    </xf>
    <xf numFmtId="3" fontId="7" fillId="3" borderId="15" xfId="0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3" fontId="7" fillId="3" borderId="15" xfId="0" applyNumberFormat="1" applyFont="1" applyFill="1" applyBorder="1" applyAlignment="1">
      <alignment horizontal="center" vertical="center"/>
    </xf>
    <xf numFmtId="0" fontId="0" fillId="0" borderId="15" xfId="0" applyBorder="1"/>
    <xf numFmtId="3" fontId="7" fillId="0" borderId="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6" fillId="4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3" fontId="7" fillId="5" borderId="15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3" fontId="7" fillId="5" borderId="15" xfId="0" applyNumberFormat="1" applyFont="1" applyFill="1" applyBorder="1" applyAlignment="1">
      <alignment horizontal="center" vertical="center" wrapText="1"/>
    </xf>
    <xf numFmtId="3" fontId="7" fillId="5" borderId="15" xfId="0" applyNumberFormat="1" applyFont="1" applyFill="1" applyBorder="1" applyAlignment="1">
      <alignment horizontal="center" vertical="center"/>
    </xf>
    <xf numFmtId="0" fontId="7" fillId="4" borderId="15" xfId="0" applyFont="1" applyFill="1" applyBorder="1"/>
    <xf numFmtId="0" fontId="7" fillId="4" borderId="15" xfId="0" applyFont="1" applyFill="1" applyBorder="1" applyAlignment="1">
      <alignment horizontal="center" wrapText="1"/>
    </xf>
    <xf numFmtId="0" fontId="7" fillId="4" borderId="15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3" fontId="2" fillId="5" borderId="15" xfId="0" applyNumberFormat="1" applyFont="1" applyFill="1" applyBorder="1" applyAlignment="1">
      <alignment horizontal="center"/>
    </xf>
    <xf numFmtId="0" fontId="0" fillId="5" borderId="15" xfId="0" applyFill="1" applyBorder="1"/>
    <xf numFmtId="0" fontId="0" fillId="0" borderId="15" xfId="0" applyBorder="1" applyAlignment="1">
      <alignment horizontal="center"/>
    </xf>
    <xf numFmtId="3" fontId="6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0" fillId="0" borderId="0" xfId="1" applyFont="1"/>
    <xf numFmtId="176" fontId="0" fillId="0" borderId="0" xfId="1" applyNumberFormat="1" applyFont="1"/>
    <xf numFmtId="176" fontId="2" fillId="0" borderId="0" xfId="0" applyNumberFormat="1" applyFont="1"/>
    <xf numFmtId="0" fontId="9" fillId="0" borderId="0" xfId="0" applyFont="1" applyAlignment="1">
      <alignment horizontal="justify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116</xdr:row>
      <xdr:rowOff>0</xdr:rowOff>
    </xdr:from>
    <xdr:to>
      <xdr:col>10</xdr:col>
      <xdr:colOff>762515</xdr:colOff>
      <xdr:row>120</xdr:row>
      <xdr:rowOff>121994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678D7C-6BFB-579B-7831-C2E35AD54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4920" y="28117800"/>
          <a:ext cx="5944115" cy="853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5E688-D3A5-4C44-B22E-B07FF1FDEEE3}">
  <dimension ref="A1:K198"/>
  <sheetViews>
    <sheetView tabSelected="1" workbookViewId="0">
      <selection activeCell="B3" sqref="B3"/>
    </sheetView>
  </sheetViews>
  <sheetFormatPr baseColWidth="10" defaultRowHeight="14.4" x14ac:dyDescent="0.3"/>
  <cols>
    <col min="1" max="1" width="44.6640625" customWidth="1"/>
    <col min="2" max="2" width="14.33203125" customWidth="1"/>
    <col min="3" max="3" width="19.6640625" bestFit="1" customWidth="1"/>
    <col min="4" max="4" width="16.88671875" customWidth="1"/>
    <col min="6" max="6" width="18.88671875" customWidth="1"/>
    <col min="7" max="7" width="15.21875" bestFit="1" customWidth="1"/>
    <col min="8" max="8" width="20.21875" customWidth="1"/>
    <col min="9" max="9" width="8.33203125" customWidth="1"/>
    <col min="10" max="10" width="12.88671875" bestFit="1" customWidth="1"/>
    <col min="13" max="13" width="23.6640625" customWidth="1"/>
  </cols>
  <sheetData>
    <row r="1" spans="1:11" ht="49.95" customHeight="1" x14ac:dyDescent="0.3">
      <c r="A1" s="82" t="s">
        <v>150</v>
      </c>
    </row>
    <row r="2" spans="1:11" ht="28.8" x14ac:dyDescent="0.3">
      <c r="A2" s="1"/>
      <c r="D2" s="8" t="s">
        <v>110</v>
      </c>
    </row>
    <row r="3" spans="1:11" ht="31.8" thickBot="1" x14ac:dyDescent="0.35">
      <c r="A3" s="3" t="s">
        <v>0</v>
      </c>
      <c r="B3" s="4" t="s">
        <v>1</v>
      </c>
      <c r="C3" s="5" t="s">
        <v>2</v>
      </c>
      <c r="D3" s="9" t="s">
        <v>111</v>
      </c>
      <c r="F3" s="35" t="s">
        <v>114</v>
      </c>
      <c r="G3" s="35" t="s">
        <v>110</v>
      </c>
      <c r="H3" s="35" t="s">
        <v>112</v>
      </c>
    </row>
    <row r="4" spans="1:11" ht="16.2" thickBot="1" x14ac:dyDescent="0.35">
      <c r="A4" s="6" t="s">
        <v>3</v>
      </c>
      <c r="B4" s="2" t="s">
        <v>4</v>
      </c>
      <c r="C4" s="7" t="s">
        <v>5</v>
      </c>
      <c r="D4" s="10">
        <v>95</v>
      </c>
      <c r="F4" s="36">
        <v>1</v>
      </c>
      <c r="G4" s="36">
        <v>95</v>
      </c>
      <c r="H4" s="37">
        <v>1482000000</v>
      </c>
      <c r="J4">
        <f>D4-G4</f>
        <v>0</v>
      </c>
    </row>
    <row r="5" spans="1:11" ht="16.2" thickBot="1" x14ac:dyDescent="0.35">
      <c r="A5" s="6" t="s">
        <v>6</v>
      </c>
      <c r="B5" s="2" t="s">
        <v>7</v>
      </c>
      <c r="C5" s="7" t="s">
        <v>8</v>
      </c>
      <c r="D5" s="13">
        <v>133</v>
      </c>
      <c r="F5" s="36">
        <v>2</v>
      </c>
      <c r="G5" s="36">
        <v>133</v>
      </c>
      <c r="H5" s="37">
        <v>2074800000</v>
      </c>
      <c r="J5">
        <f>D5-G5</f>
        <v>0</v>
      </c>
    </row>
    <row r="6" spans="1:11" ht="16.2" thickBot="1" x14ac:dyDescent="0.35">
      <c r="A6" s="6" t="s">
        <v>9</v>
      </c>
      <c r="B6" s="2" t="s">
        <v>10</v>
      </c>
      <c r="C6" s="7" t="s">
        <v>11</v>
      </c>
      <c r="D6" s="13">
        <v>214</v>
      </c>
      <c r="F6" s="36">
        <v>3</v>
      </c>
      <c r="G6" s="36">
        <v>218</v>
      </c>
      <c r="H6" s="37">
        <v>3402282000</v>
      </c>
      <c r="J6">
        <f>D6-G6</f>
        <v>-4</v>
      </c>
      <c r="K6">
        <v>4</v>
      </c>
    </row>
    <row r="7" spans="1:11" ht="16.2" thickBot="1" x14ac:dyDescent="0.35">
      <c r="A7" s="6" t="s">
        <v>12</v>
      </c>
      <c r="B7" s="2" t="s">
        <v>13</v>
      </c>
      <c r="C7" s="7" t="s">
        <v>14</v>
      </c>
      <c r="D7" s="13">
        <v>200</v>
      </c>
      <c r="F7" s="36">
        <v>4</v>
      </c>
      <c r="G7" s="36">
        <v>200</v>
      </c>
      <c r="H7" s="37">
        <v>3120000000</v>
      </c>
      <c r="J7">
        <f>D7-G7</f>
        <v>0</v>
      </c>
    </row>
    <row r="8" spans="1:11" ht="16.2" thickBot="1" x14ac:dyDescent="0.35">
      <c r="A8" s="6" t="s">
        <v>15</v>
      </c>
      <c r="B8" s="2" t="s">
        <v>16</v>
      </c>
      <c r="C8" s="7" t="s">
        <v>17</v>
      </c>
      <c r="D8" s="13">
        <v>158</v>
      </c>
      <c r="F8" s="36">
        <v>5</v>
      </c>
      <c r="G8" s="36">
        <v>158</v>
      </c>
      <c r="H8" s="37">
        <v>2466282000</v>
      </c>
      <c r="J8">
        <f>D8-G8</f>
        <v>0</v>
      </c>
    </row>
    <row r="9" spans="1:11" ht="16.2" thickBot="1" x14ac:dyDescent="0.35">
      <c r="A9" s="6" t="s">
        <v>18</v>
      </c>
      <c r="B9" s="2" t="s">
        <v>19</v>
      </c>
      <c r="C9" s="7" t="s">
        <v>20</v>
      </c>
      <c r="D9" s="13">
        <v>114</v>
      </c>
      <c r="F9" s="36">
        <v>6</v>
      </c>
      <c r="G9" s="36">
        <v>118</v>
      </c>
      <c r="H9" s="37">
        <v>1843764000</v>
      </c>
      <c r="J9">
        <f>D9-G9</f>
        <v>-4</v>
      </c>
      <c r="K9">
        <v>4</v>
      </c>
    </row>
    <row r="10" spans="1:11" ht="16.2" thickBot="1" x14ac:dyDescent="0.35">
      <c r="A10" s="6" t="s">
        <v>21</v>
      </c>
      <c r="B10" s="2" t="s">
        <v>22</v>
      </c>
      <c r="C10" s="7" t="s">
        <v>23</v>
      </c>
      <c r="D10" s="13">
        <v>249</v>
      </c>
      <c r="F10" s="36">
        <v>7</v>
      </c>
      <c r="G10" s="36">
        <v>254</v>
      </c>
      <c r="H10" s="37">
        <v>4012788000</v>
      </c>
      <c r="J10">
        <f>D10-G10</f>
        <v>-5</v>
      </c>
      <c r="K10">
        <v>5</v>
      </c>
    </row>
    <row r="11" spans="1:11" ht="16.2" thickBot="1" x14ac:dyDescent="0.35">
      <c r="A11" s="6" t="s">
        <v>24</v>
      </c>
      <c r="B11" s="2" t="s">
        <v>25</v>
      </c>
      <c r="C11" s="7" t="s">
        <v>26</v>
      </c>
      <c r="D11" s="13">
        <v>105</v>
      </c>
      <c r="F11" s="36">
        <v>8</v>
      </c>
      <c r="G11" s="36">
        <v>105</v>
      </c>
      <c r="H11" s="37">
        <v>1683942000</v>
      </c>
      <c r="J11">
        <f>D11-G11</f>
        <v>0</v>
      </c>
    </row>
    <row r="12" spans="1:11" ht="16.2" thickBot="1" x14ac:dyDescent="0.35">
      <c r="A12" s="6" t="s">
        <v>27</v>
      </c>
      <c r="B12" s="2" t="s">
        <v>28</v>
      </c>
      <c r="C12" s="7" t="s">
        <v>29</v>
      </c>
      <c r="D12" s="13">
        <v>58</v>
      </c>
      <c r="F12" s="36">
        <v>9</v>
      </c>
      <c r="G12" s="36">
        <v>58</v>
      </c>
      <c r="H12" s="37">
        <v>941850000</v>
      </c>
      <c r="J12">
        <f>D12-G12</f>
        <v>0</v>
      </c>
    </row>
    <row r="13" spans="1:11" ht="16.2" thickBot="1" x14ac:dyDescent="0.35">
      <c r="A13" s="6" t="s">
        <v>30</v>
      </c>
      <c r="B13" s="2" t="s">
        <v>31</v>
      </c>
      <c r="C13" s="7" t="s">
        <v>32</v>
      </c>
      <c r="D13" s="13">
        <v>76</v>
      </c>
      <c r="F13" s="36">
        <v>10</v>
      </c>
      <c r="G13" s="36">
        <v>76</v>
      </c>
      <c r="H13" s="37">
        <v>1243398000</v>
      </c>
      <c r="J13">
        <f>D13-G13</f>
        <v>0</v>
      </c>
    </row>
    <row r="14" spans="1:11" ht="16.2" thickBot="1" x14ac:dyDescent="0.35">
      <c r="A14" s="6" t="s">
        <v>33</v>
      </c>
      <c r="B14" s="2" t="s">
        <v>34</v>
      </c>
      <c r="C14" s="7" t="s">
        <v>35</v>
      </c>
      <c r="D14" s="13">
        <v>131</v>
      </c>
      <c r="F14" s="36">
        <v>11</v>
      </c>
      <c r="G14" s="36">
        <v>131</v>
      </c>
      <c r="H14" s="37">
        <v>2175498000</v>
      </c>
      <c r="J14">
        <f>D14-G14</f>
        <v>0</v>
      </c>
    </row>
    <row r="15" spans="1:11" ht="16.2" thickBot="1" x14ac:dyDescent="0.35">
      <c r="A15" s="6" t="s">
        <v>36</v>
      </c>
      <c r="B15" s="2" t="s">
        <v>27</v>
      </c>
      <c r="C15" s="7" t="s">
        <v>37</v>
      </c>
      <c r="D15" s="13">
        <v>9</v>
      </c>
      <c r="F15" s="36">
        <v>12</v>
      </c>
      <c r="G15" s="36">
        <v>9</v>
      </c>
      <c r="H15" s="37">
        <v>140400000</v>
      </c>
      <c r="J15">
        <f>D15-G15</f>
        <v>0</v>
      </c>
    </row>
    <row r="16" spans="1:11" ht="16.2" thickBot="1" x14ac:dyDescent="0.35">
      <c r="A16" s="6" t="s">
        <v>38</v>
      </c>
      <c r="B16" s="2" t="s">
        <v>39</v>
      </c>
      <c r="C16" s="7" t="s">
        <v>40</v>
      </c>
      <c r="D16" s="14">
        <v>96</v>
      </c>
      <c r="F16" s="36">
        <v>13</v>
      </c>
      <c r="G16" s="36">
        <v>96</v>
      </c>
      <c r="H16" s="37">
        <v>1588002000</v>
      </c>
      <c r="J16">
        <f>D16-G16</f>
        <v>0</v>
      </c>
    </row>
    <row r="17" spans="1:11" ht="16.2" thickBot="1" x14ac:dyDescent="0.35">
      <c r="A17" s="6" t="s">
        <v>41</v>
      </c>
      <c r="B17" s="2" t="s">
        <v>42</v>
      </c>
      <c r="C17" s="7" t="s">
        <v>43</v>
      </c>
      <c r="D17" s="14">
        <v>285</v>
      </c>
      <c r="F17" s="36">
        <v>14</v>
      </c>
      <c r="G17" s="36">
        <v>285</v>
      </c>
      <c r="H17" s="37">
        <v>4729062000</v>
      </c>
      <c r="J17">
        <f>D17-G17</f>
        <v>0</v>
      </c>
    </row>
    <row r="18" spans="1:11" ht="16.2" thickBot="1" x14ac:dyDescent="0.35">
      <c r="A18" s="6" t="s">
        <v>44</v>
      </c>
      <c r="B18" s="2" t="s">
        <v>45</v>
      </c>
      <c r="C18" s="7" t="s">
        <v>46</v>
      </c>
      <c r="D18" s="14">
        <v>151</v>
      </c>
      <c r="F18" s="36">
        <v>15</v>
      </c>
      <c r="G18" s="36">
        <v>151</v>
      </c>
      <c r="H18" s="37">
        <v>2521584000</v>
      </c>
      <c r="J18">
        <f>D18-G18</f>
        <v>0</v>
      </c>
    </row>
    <row r="19" spans="1:11" ht="16.2" thickBot="1" x14ac:dyDescent="0.35">
      <c r="A19" s="6" t="s">
        <v>47</v>
      </c>
      <c r="B19" s="2" t="s">
        <v>48</v>
      </c>
      <c r="C19" s="7" t="s">
        <v>49</v>
      </c>
      <c r="D19" s="15">
        <v>68</v>
      </c>
      <c r="F19" s="36">
        <v>16</v>
      </c>
      <c r="G19" s="36">
        <v>68</v>
      </c>
      <c r="H19" s="37">
        <v>1154166000</v>
      </c>
      <c r="J19">
        <f>D19-G19</f>
        <v>0</v>
      </c>
    </row>
    <row r="20" spans="1:11" ht="16.2" thickBot="1" x14ac:dyDescent="0.35">
      <c r="A20" s="6" t="s">
        <v>50</v>
      </c>
      <c r="B20" s="2" t="s">
        <v>51</v>
      </c>
      <c r="C20" s="7" t="s">
        <v>52</v>
      </c>
      <c r="D20" s="15">
        <v>91</v>
      </c>
      <c r="F20" s="36">
        <v>17</v>
      </c>
      <c r="G20" s="36">
        <v>91</v>
      </c>
      <c r="H20" s="37">
        <v>1533714000</v>
      </c>
      <c r="J20">
        <f>D20-G20</f>
        <v>0</v>
      </c>
    </row>
    <row r="21" spans="1:11" ht="16.2" thickBot="1" x14ac:dyDescent="0.35">
      <c r="A21" s="6" t="s">
        <v>53</v>
      </c>
      <c r="B21" s="2" t="s">
        <v>54</v>
      </c>
      <c r="C21" s="7" t="s">
        <v>55</v>
      </c>
      <c r="D21" s="15">
        <v>70</v>
      </c>
      <c r="F21" s="36">
        <v>18</v>
      </c>
      <c r="G21" s="36">
        <v>70</v>
      </c>
      <c r="H21" s="37">
        <v>1173510000</v>
      </c>
      <c r="J21">
        <f>D21-G21</f>
        <v>0</v>
      </c>
    </row>
    <row r="22" spans="1:11" ht="16.2" thickBot="1" x14ac:dyDescent="0.35">
      <c r="A22" s="6" t="s">
        <v>56</v>
      </c>
      <c r="B22" s="2" t="s">
        <v>57</v>
      </c>
      <c r="C22" s="7" t="s">
        <v>58</v>
      </c>
      <c r="D22" s="15">
        <v>84</v>
      </c>
      <c r="F22" s="36">
        <v>19</v>
      </c>
      <c r="G22" s="36">
        <v>84</v>
      </c>
      <c r="H22" s="37">
        <v>1423032000</v>
      </c>
      <c r="J22">
        <f>D22-G22</f>
        <v>0</v>
      </c>
    </row>
    <row r="23" spans="1:11" ht="16.2" thickBot="1" x14ac:dyDescent="0.35">
      <c r="A23" s="6" t="s">
        <v>59</v>
      </c>
      <c r="B23" s="2" t="s">
        <v>60</v>
      </c>
      <c r="C23" s="7" t="s">
        <v>61</v>
      </c>
      <c r="D23" s="15">
        <v>144</v>
      </c>
      <c r="F23" s="36">
        <v>20</v>
      </c>
      <c r="G23" s="36">
        <v>144</v>
      </c>
      <c r="H23" s="37">
        <v>2443506000</v>
      </c>
      <c r="J23">
        <f>D23-G23</f>
        <v>0</v>
      </c>
    </row>
    <row r="24" spans="1:11" ht="16.2" thickBot="1" x14ac:dyDescent="0.35">
      <c r="A24" s="6" t="s">
        <v>62</v>
      </c>
      <c r="B24" s="2" t="s">
        <v>63</v>
      </c>
      <c r="C24" s="7" t="s">
        <v>64</v>
      </c>
      <c r="D24" s="15">
        <v>65</v>
      </c>
      <c r="F24" s="36">
        <v>21</v>
      </c>
      <c r="G24" s="36">
        <v>65</v>
      </c>
      <c r="H24" s="37">
        <v>1085136000</v>
      </c>
      <c r="J24">
        <f>D24-G24</f>
        <v>0</v>
      </c>
    </row>
    <row r="25" spans="1:11" ht="16.2" thickBot="1" x14ac:dyDescent="0.35">
      <c r="A25" s="6" t="s">
        <v>65</v>
      </c>
      <c r="B25" s="2" t="s">
        <v>66</v>
      </c>
      <c r="C25" s="7" t="s">
        <v>67</v>
      </c>
      <c r="D25" s="16">
        <v>108</v>
      </c>
      <c r="F25" s="36">
        <v>22</v>
      </c>
      <c r="G25" s="36">
        <v>108</v>
      </c>
      <c r="H25" s="37">
        <v>1830036000</v>
      </c>
      <c r="J25">
        <f>D25-G25</f>
        <v>0</v>
      </c>
    </row>
    <row r="26" spans="1:11" ht="16.2" thickBot="1" x14ac:dyDescent="0.35">
      <c r="A26" s="6" t="s">
        <v>68</v>
      </c>
      <c r="B26" s="2" t="s">
        <v>69</v>
      </c>
      <c r="C26" s="7" t="s">
        <v>70</v>
      </c>
      <c r="D26" s="17">
        <v>109</v>
      </c>
      <c r="F26" s="36">
        <v>23</v>
      </c>
      <c r="G26" s="36">
        <v>109</v>
      </c>
      <c r="H26" s="37">
        <v>1847118000</v>
      </c>
      <c r="J26">
        <f>D26-G26</f>
        <v>0</v>
      </c>
    </row>
    <row r="27" spans="1:11" ht="16.2" thickBot="1" x14ac:dyDescent="0.35">
      <c r="A27" s="6" t="s">
        <v>71</v>
      </c>
      <c r="B27" s="2" t="s">
        <v>4</v>
      </c>
      <c r="C27" s="7" t="s">
        <v>72</v>
      </c>
      <c r="D27" s="17">
        <v>95</v>
      </c>
      <c r="F27" s="36">
        <v>24</v>
      </c>
      <c r="G27" s="36">
        <v>95</v>
      </c>
      <c r="H27" s="37">
        <v>1603524000</v>
      </c>
      <c r="J27">
        <f>D27-G27</f>
        <v>0</v>
      </c>
    </row>
    <row r="28" spans="1:11" ht="16.2" thickBot="1" x14ac:dyDescent="0.35">
      <c r="A28" s="6" t="s">
        <v>73</v>
      </c>
      <c r="B28" s="2" t="s">
        <v>74</v>
      </c>
      <c r="C28" s="7" t="s">
        <v>75</v>
      </c>
      <c r="D28" s="18">
        <v>40</v>
      </c>
      <c r="F28" s="36">
        <v>25</v>
      </c>
      <c r="G28" s="36">
        <v>40</v>
      </c>
      <c r="H28" s="37">
        <v>677352000</v>
      </c>
      <c r="J28">
        <f>D28-G28</f>
        <v>0</v>
      </c>
    </row>
    <row r="29" spans="1:11" ht="16.2" thickBot="1" x14ac:dyDescent="0.35">
      <c r="A29" s="6" t="s">
        <v>76</v>
      </c>
      <c r="B29" s="2" t="s">
        <v>77</v>
      </c>
      <c r="C29" s="7" t="s">
        <v>78</v>
      </c>
      <c r="D29" s="17">
        <v>152</v>
      </c>
      <c r="F29" s="36">
        <v>26</v>
      </c>
      <c r="G29" s="36">
        <v>152</v>
      </c>
      <c r="H29" s="37">
        <v>2589054000</v>
      </c>
      <c r="J29">
        <f>D29-G29</f>
        <v>0</v>
      </c>
      <c r="K29">
        <v>6</v>
      </c>
    </row>
    <row r="30" spans="1:11" ht="16.2" thickBot="1" x14ac:dyDescent="0.35">
      <c r="A30" s="6" t="s">
        <v>79</v>
      </c>
      <c r="B30" s="2" t="s">
        <v>80</v>
      </c>
      <c r="C30" s="7" t="s">
        <v>81</v>
      </c>
      <c r="D30" s="17">
        <v>192</v>
      </c>
      <c r="F30" s="36">
        <v>27</v>
      </c>
      <c r="G30" s="36">
        <v>192</v>
      </c>
      <c r="H30" s="37">
        <v>3253068000</v>
      </c>
      <c r="J30">
        <f>D30-G30</f>
        <v>0</v>
      </c>
    </row>
    <row r="31" spans="1:11" ht="16.2" thickBot="1" x14ac:dyDescent="0.35">
      <c r="A31" s="6" t="s">
        <v>82</v>
      </c>
      <c r="B31" s="2" t="s">
        <v>83</v>
      </c>
      <c r="C31" s="7" t="s">
        <v>84</v>
      </c>
      <c r="D31" s="17">
        <v>309</v>
      </c>
      <c r="F31" s="36">
        <v>28</v>
      </c>
      <c r="G31" s="36">
        <v>309</v>
      </c>
      <c r="H31" s="37">
        <v>5242770000</v>
      </c>
      <c r="J31">
        <f>D31-G31</f>
        <v>0</v>
      </c>
    </row>
    <row r="32" spans="1:11" ht="16.2" thickBot="1" x14ac:dyDescent="0.35">
      <c r="A32" s="6" t="s">
        <v>85</v>
      </c>
      <c r="B32" s="2" t="s">
        <v>86</v>
      </c>
      <c r="C32" s="7" t="s">
        <v>87</v>
      </c>
      <c r="D32" s="17">
        <v>228</v>
      </c>
      <c r="F32" s="36">
        <v>29</v>
      </c>
      <c r="G32" s="36">
        <v>228</v>
      </c>
      <c r="H32" s="37">
        <v>3872466000</v>
      </c>
      <c r="J32">
        <f>D32-G32</f>
        <v>0</v>
      </c>
    </row>
    <row r="33" spans="1:10" ht="16.2" thickBot="1" x14ac:dyDescent="0.35">
      <c r="A33" s="6" t="s">
        <v>88</v>
      </c>
      <c r="B33" s="2" t="s">
        <v>89</v>
      </c>
      <c r="C33" s="7" t="s">
        <v>90</v>
      </c>
      <c r="D33" s="17">
        <v>354</v>
      </c>
      <c r="F33" s="36">
        <v>30</v>
      </c>
      <c r="G33" s="36">
        <v>354</v>
      </c>
      <c r="H33" s="37">
        <v>6038136000</v>
      </c>
      <c r="J33">
        <f>D33-G33</f>
        <v>0</v>
      </c>
    </row>
    <row r="34" spans="1:10" ht="16.2" thickBot="1" x14ac:dyDescent="0.35">
      <c r="A34" s="6" t="s">
        <v>91</v>
      </c>
      <c r="B34" s="2" t="s">
        <v>92</v>
      </c>
      <c r="C34" s="7" t="s">
        <v>93</v>
      </c>
      <c r="D34" s="17">
        <v>159</v>
      </c>
      <c r="F34" s="36">
        <v>31</v>
      </c>
      <c r="G34" s="36">
        <v>159</v>
      </c>
      <c r="H34" s="37">
        <v>2704182000</v>
      </c>
      <c r="J34">
        <f>D34-G34</f>
        <v>0</v>
      </c>
    </row>
    <row r="35" spans="1:10" ht="16.2" thickBot="1" x14ac:dyDescent="0.35">
      <c r="A35" s="6" t="s">
        <v>94</v>
      </c>
      <c r="B35" s="2" t="s">
        <v>95</v>
      </c>
      <c r="C35" s="7" t="s">
        <v>96</v>
      </c>
      <c r="D35" s="17">
        <v>126</v>
      </c>
      <c r="F35" s="36">
        <v>32</v>
      </c>
      <c r="G35" s="36">
        <v>126</v>
      </c>
      <c r="H35" s="37">
        <v>2152332000</v>
      </c>
      <c r="J35">
        <f>D35-G35</f>
        <v>0</v>
      </c>
    </row>
    <row r="36" spans="1:10" ht="16.2" thickBot="1" x14ac:dyDescent="0.35">
      <c r="A36" s="6" t="s">
        <v>97</v>
      </c>
      <c r="B36" s="2" t="s">
        <v>98</v>
      </c>
      <c r="C36" s="7" t="s">
        <v>99</v>
      </c>
      <c r="D36" s="17">
        <v>163</v>
      </c>
      <c r="F36" s="36">
        <v>33</v>
      </c>
      <c r="G36" s="36">
        <v>163</v>
      </c>
      <c r="H36" s="37">
        <v>2779920000</v>
      </c>
      <c r="J36">
        <f>D36-G36</f>
        <v>0</v>
      </c>
    </row>
    <row r="37" spans="1:10" ht="16.2" thickBot="1" x14ac:dyDescent="0.35">
      <c r="A37" s="6" t="s">
        <v>100</v>
      </c>
      <c r="B37" s="2" t="s">
        <v>101</v>
      </c>
      <c r="C37" s="7" t="s">
        <v>102</v>
      </c>
      <c r="D37" s="17">
        <v>169</v>
      </c>
      <c r="F37" s="36">
        <v>34</v>
      </c>
      <c r="G37" s="36">
        <v>169</v>
      </c>
      <c r="H37" s="37">
        <v>2879448000</v>
      </c>
      <c r="J37">
        <f>D37-G37</f>
        <v>0</v>
      </c>
    </row>
    <row r="38" spans="1:10" ht="16.2" thickBot="1" x14ac:dyDescent="0.35">
      <c r="A38" s="6" t="s">
        <v>103</v>
      </c>
      <c r="B38" s="2" t="s">
        <v>104</v>
      </c>
      <c r="C38" s="7" t="s">
        <v>105</v>
      </c>
      <c r="D38" s="17">
        <v>211</v>
      </c>
      <c r="F38" s="36">
        <v>35</v>
      </c>
      <c r="G38" s="36">
        <v>211</v>
      </c>
      <c r="H38" s="37">
        <v>3593928000</v>
      </c>
      <c r="J38">
        <f>D38-G38</f>
        <v>0</v>
      </c>
    </row>
    <row r="39" spans="1:10" ht="16.2" thickBot="1" x14ac:dyDescent="0.35">
      <c r="A39" s="6" t="s">
        <v>106</v>
      </c>
      <c r="B39" s="2" t="s">
        <v>107</v>
      </c>
      <c r="C39" s="7" t="s">
        <v>108</v>
      </c>
      <c r="D39" s="17">
        <v>205</v>
      </c>
      <c r="F39" s="36">
        <v>36</v>
      </c>
      <c r="G39" s="36">
        <v>205</v>
      </c>
      <c r="H39" s="37">
        <v>3498846000</v>
      </c>
      <c r="J39">
        <f>D39-G39</f>
        <v>0</v>
      </c>
    </row>
    <row r="40" spans="1:10" ht="16.2" thickBot="1" x14ac:dyDescent="0.35">
      <c r="A40" s="6">
        <v>37</v>
      </c>
      <c r="B40" s="2">
        <v>113</v>
      </c>
      <c r="C40" s="22">
        <v>1928784000</v>
      </c>
      <c r="D40" s="17">
        <v>113</v>
      </c>
      <c r="F40" s="36">
        <v>37</v>
      </c>
      <c r="G40" s="36">
        <v>114</v>
      </c>
      <c r="H40" s="37">
        <v>1945866000</v>
      </c>
      <c r="J40">
        <f>D40-G40</f>
        <v>-1</v>
      </c>
    </row>
    <row r="41" spans="1:10" ht="16.2" thickBot="1" x14ac:dyDescent="0.35">
      <c r="A41" s="6">
        <v>38</v>
      </c>
      <c r="B41" s="2">
        <v>115</v>
      </c>
      <c r="C41" s="23">
        <v>1962948000</v>
      </c>
      <c r="D41" s="19">
        <v>115</v>
      </c>
      <c r="F41" s="38">
        <v>38</v>
      </c>
      <c r="G41" s="38">
        <v>115</v>
      </c>
      <c r="H41" s="37">
        <v>1962948000</v>
      </c>
      <c r="J41">
        <f>D41-G41</f>
        <v>0</v>
      </c>
    </row>
    <row r="42" spans="1:10" ht="16.2" thickBot="1" x14ac:dyDescent="0.35">
      <c r="A42" s="6">
        <v>39</v>
      </c>
      <c r="B42" s="2">
        <v>272</v>
      </c>
      <c r="C42" s="23">
        <v>4640376000</v>
      </c>
      <c r="D42" s="20">
        <v>272</v>
      </c>
      <c r="F42" s="38">
        <v>39</v>
      </c>
      <c r="G42" s="38">
        <v>272</v>
      </c>
      <c r="H42" s="37">
        <v>4640376000</v>
      </c>
      <c r="J42">
        <f>D42-G42</f>
        <v>0</v>
      </c>
    </row>
    <row r="43" spans="1:10" ht="31.8" thickBot="1" x14ac:dyDescent="0.35">
      <c r="A43" s="24" t="s">
        <v>109</v>
      </c>
      <c r="B43" s="25">
        <v>5716</v>
      </c>
      <c r="C43" s="26">
        <v>95130204000</v>
      </c>
      <c r="D43">
        <f>SUM(D4:D42)</f>
        <v>5716</v>
      </c>
      <c r="F43" s="39" t="s">
        <v>116</v>
      </c>
      <c r="G43" s="39">
        <f>SUM(G4:G42)</f>
        <v>5730</v>
      </c>
      <c r="H43" s="40">
        <f>SUM(H4:H42)</f>
        <v>95350086000</v>
      </c>
      <c r="J43">
        <f>D43-G43</f>
        <v>-14</v>
      </c>
    </row>
    <row r="44" spans="1:10" x14ac:dyDescent="0.3">
      <c r="G44">
        <f>G43-D43</f>
        <v>14</v>
      </c>
      <c r="J44">
        <f>D44-G44</f>
        <v>-14</v>
      </c>
    </row>
    <row r="45" spans="1:10" x14ac:dyDescent="0.3">
      <c r="A45" s="10"/>
      <c r="J45">
        <f>D45-G45</f>
        <v>0</v>
      </c>
    </row>
    <row r="46" spans="1:10" x14ac:dyDescent="0.3">
      <c r="A46" s="8" t="s">
        <v>114</v>
      </c>
      <c r="B46" s="21" t="s">
        <v>110</v>
      </c>
      <c r="C46" s="21" t="s">
        <v>112</v>
      </c>
      <c r="J46">
        <f>D46-G46</f>
        <v>0</v>
      </c>
    </row>
    <row r="47" spans="1:10" x14ac:dyDescent="0.3">
      <c r="A47" s="10">
        <v>1</v>
      </c>
      <c r="B47" s="10">
        <v>95</v>
      </c>
      <c r="C47" s="12">
        <v>1482000000</v>
      </c>
      <c r="J47">
        <f>D47-G47</f>
        <v>0</v>
      </c>
    </row>
    <row r="48" spans="1:10" x14ac:dyDescent="0.3">
      <c r="A48" s="10">
        <v>2</v>
      </c>
      <c r="B48" s="10">
        <v>133</v>
      </c>
      <c r="C48" s="12">
        <v>2074800000</v>
      </c>
      <c r="J48">
        <f>D48-G48</f>
        <v>0</v>
      </c>
    </row>
    <row r="49" spans="1:10" x14ac:dyDescent="0.3">
      <c r="A49" s="10">
        <v>3</v>
      </c>
      <c r="B49" s="10">
        <v>218</v>
      </c>
      <c r="C49" s="12">
        <v>3402282000</v>
      </c>
      <c r="J49">
        <f>D49-G49</f>
        <v>0</v>
      </c>
    </row>
    <row r="50" spans="1:10" x14ac:dyDescent="0.3">
      <c r="A50" s="10">
        <v>4</v>
      </c>
      <c r="B50" s="10">
        <v>200</v>
      </c>
      <c r="C50" s="27">
        <v>3120000000</v>
      </c>
      <c r="J50">
        <f>D50-G50</f>
        <v>0</v>
      </c>
    </row>
    <row r="51" spans="1:10" x14ac:dyDescent="0.3">
      <c r="A51" s="10">
        <v>5</v>
      </c>
      <c r="B51" s="13">
        <v>158</v>
      </c>
      <c r="C51" s="12">
        <v>2466282000</v>
      </c>
      <c r="J51">
        <f>D51-G51</f>
        <v>0</v>
      </c>
    </row>
    <row r="52" spans="1:10" x14ac:dyDescent="0.3">
      <c r="A52" s="10">
        <v>6</v>
      </c>
      <c r="B52" s="13">
        <v>118</v>
      </c>
      <c r="C52" s="12">
        <v>1843764000</v>
      </c>
      <c r="J52">
        <f>D52-G52</f>
        <v>0</v>
      </c>
    </row>
    <row r="53" spans="1:10" x14ac:dyDescent="0.3">
      <c r="A53" s="10">
        <v>7</v>
      </c>
      <c r="B53" s="28">
        <v>254</v>
      </c>
      <c r="C53" s="12">
        <v>4012788000</v>
      </c>
      <c r="J53">
        <f>D53-G53</f>
        <v>0</v>
      </c>
    </row>
    <row r="54" spans="1:10" x14ac:dyDescent="0.3">
      <c r="A54" s="10">
        <v>8</v>
      </c>
      <c r="B54" s="13">
        <v>105</v>
      </c>
      <c r="C54" s="12">
        <v>1683942000</v>
      </c>
      <c r="J54">
        <f>D54-G54</f>
        <v>0</v>
      </c>
    </row>
    <row r="55" spans="1:10" x14ac:dyDescent="0.3">
      <c r="A55" s="10">
        <v>9</v>
      </c>
      <c r="B55" s="13">
        <v>58</v>
      </c>
      <c r="C55" s="12">
        <v>941850000</v>
      </c>
      <c r="J55">
        <f>D55-G55</f>
        <v>0</v>
      </c>
    </row>
    <row r="56" spans="1:10" x14ac:dyDescent="0.3">
      <c r="A56" s="10">
        <v>10</v>
      </c>
      <c r="B56" s="13">
        <v>76</v>
      </c>
      <c r="C56" s="12">
        <v>1243398000</v>
      </c>
    </row>
    <row r="57" spans="1:10" x14ac:dyDescent="0.3">
      <c r="A57" s="10">
        <v>11</v>
      </c>
      <c r="B57" s="28">
        <v>131</v>
      </c>
      <c r="C57" s="12">
        <v>2175498000</v>
      </c>
    </row>
    <row r="58" spans="1:10" x14ac:dyDescent="0.3">
      <c r="A58" s="10">
        <v>12</v>
      </c>
      <c r="B58" s="13">
        <v>9</v>
      </c>
      <c r="C58" s="12">
        <v>140400000</v>
      </c>
    </row>
    <row r="59" spans="1:10" x14ac:dyDescent="0.3">
      <c r="A59" s="10">
        <v>13</v>
      </c>
      <c r="B59" s="28">
        <v>96</v>
      </c>
      <c r="C59" s="12">
        <v>1588002000</v>
      </c>
    </row>
    <row r="60" spans="1:10" x14ac:dyDescent="0.3">
      <c r="A60" s="10">
        <v>14</v>
      </c>
      <c r="B60" s="28">
        <v>285</v>
      </c>
      <c r="C60" s="27">
        <v>4729062000</v>
      </c>
    </row>
    <row r="61" spans="1:10" x14ac:dyDescent="0.3">
      <c r="A61" s="10">
        <v>15</v>
      </c>
      <c r="B61" s="10">
        <v>151</v>
      </c>
      <c r="C61" s="12">
        <v>2521584000</v>
      </c>
    </row>
    <row r="62" spans="1:10" x14ac:dyDescent="0.3">
      <c r="A62" s="10">
        <v>16</v>
      </c>
      <c r="B62" s="29">
        <v>68</v>
      </c>
      <c r="C62" s="27">
        <v>1154166000</v>
      </c>
    </row>
    <row r="63" spans="1:10" x14ac:dyDescent="0.3">
      <c r="A63" s="10">
        <v>17</v>
      </c>
      <c r="B63" s="10">
        <v>91</v>
      </c>
      <c r="C63" s="27">
        <v>1533714000</v>
      </c>
    </row>
    <row r="64" spans="1:10" x14ac:dyDescent="0.3">
      <c r="A64" s="10">
        <v>18</v>
      </c>
      <c r="B64" s="13">
        <v>70</v>
      </c>
      <c r="C64" s="12">
        <v>1173510000</v>
      </c>
    </row>
    <row r="65" spans="1:3" x14ac:dyDescent="0.3">
      <c r="A65" s="10">
        <v>19</v>
      </c>
      <c r="B65" s="13">
        <v>84</v>
      </c>
      <c r="C65" s="12">
        <v>1423032000</v>
      </c>
    </row>
    <row r="66" spans="1:3" x14ac:dyDescent="0.3">
      <c r="A66" s="10">
        <v>20</v>
      </c>
      <c r="B66" s="13">
        <v>144</v>
      </c>
      <c r="C66" s="12">
        <v>2443506000</v>
      </c>
    </row>
    <row r="67" spans="1:3" x14ac:dyDescent="0.3">
      <c r="A67" s="10">
        <v>21</v>
      </c>
      <c r="B67" s="13">
        <v>65</v>
      </c>
      <c r="C67" s="12">
        <v>1085136000</v>
      </c>
    </row>
    <row r="68" spans="1:3" x14ac:dyDescent="0.3">
      <c r="A68" s="10">
        <v>22</v>
      </c>
      <c r="B68" s="30">
        <v>108</v>
      </c>
      <c r="C68" s="27">
        <v>1830036000</v>
      </c>
    </row>
    <row r="69" spans="1:3" x14ac:dyDescent="0.3">
      <c r="A69" s="10">
        <v>23</v>
      </c>
      <c r="B69" s="10">
        <v>109</v>
      </c>
      <c r="C69" s="12">
        <v>1847118000</v>
      </c>
    </row>
    <row r="70" spans="1:3" x14ac:dyDescent="0.3">
      <c r="A70" s="10">
        <v>24</v>
      </c>
      <c r="B70" s="10">
        <v>95</v>
      </c>
      <c r="C70" s="31">
        <v>1603524000</v>
      </c>
    </row>
    <row r="71" spans="1:3" x14ac:dyDescent="0.3">
      <c r="A71" s="10">
        <v>25</v>
      </c>
      <c r="B71" s="29">
        <v>40</v>
      </c>
      <c r="C71" s="32">
        <v>677352000</v>
      </c>
    </row>
    <row r="72" spans="1:3" x14ac:dyDescent="0.3">
      <c r="A72" s="10">
        <v>26</v>
      </c>
      <c r="B72" s="10">
        <v>158</v>
      </c>
      <c r="C72" s="12">
        <v>2589054000</v>
      </c>
    </row>
    <row r="73" spans="1:3" x14ac:dyDescent="0.3">
      <c r="A73" s="10">
        <v>27</v>
      </c>
      <c r="B73" s="10">
        <v>192</v>
      </c>
      <c r="C73" s="12">
        <v>3253068000</v>
      </c>
    </row>
    <row r="74" spans="1:3" x14ac:dyDescent="0.3">
      <c r="A74" s="10">
        <v>28</v>
      </c>
      <c r="B74" s="10">
        <v>309</v>
      </c>
      <c r="C74" s="12">
        <v>5242770000</v>
      </c>
    </row>
    <row r="75" spans="1:3" x14ac:dyDescent="0.3">
      <c r="A75" s="10">
        <v>29</v>
      </c>
      <c r="B75" s="10">
        <v>228</v>
      </c>
      <c r="C75" s="12">
        <v>3872466000</v>
      </c>
    </row>
    <row r="76" spans="1:3" x14ac:dyDescent="0.3">
      <c r="A76" s="10">
        <v>30</v>
      </c>
      <c r="B76" s="10">
        <v>354</v>
      </c>
      <c r="C76" s="12">
        <v>6038136000</v>
      </c>
    </row>
    <row r="77" spans="1:3" x14ac:dyDescent="0.3">
      <c r="A77" s="10">
        <v>31</v>
      </c>
      <c r="B77" s="10">
        <v>159</v>
      </c>
      <c r="C77" s="12">
        <v>2704182000</v>
      </c>
    </row>
    <row r="78" spans="1:3" x14ac:dyDescent="0.3">
      <c r="A78" s="10">
        <v>32</v>
      </c>
      <c r="B78" s="10">
        <v>126</v>
      </c>
      <c r="C78" s="12">
        <v>2152332000</v>
      </c>
    </row>
    <row r="79" spans="1:3" x14ac:dyDescent="0.3">
      <c r="A79" s="10">
        <v>33</v>
      </c>
      <c r="B79" s="10">
        <v>163</v>
      </c>
      <c r="C79" s="12">
        <v>2779920000</v>
      </c>
    </row>
    <row r="80" spans="1:3" x14ac:dyDescent="0.3">
      <c r="A80" s="10">
        <v>34</v>
      </c>
      <c r="B80" s="10">
        <v>169</v>
      </c>
      <c r="C80" s="12">
        <v>2879448000</v>
      </c>
    </row>
    <row r="81" spans="1:4" x14ac:dyDescent="0.3">
      <c r="A81" s="10">
        <v>35</v>
      </c>
      <c r="B81" s="10">
        <v>211</v>
      </c>
      <c r="C81" s="12">
        <v>3593928000</v>
      </c>
    </row>
    <row r="82" spans="1:4" x14ac:dyDescent="0.3">
      <c r="A82" s="10">
        <v>36</v>
      </c>
      <c r="B82" s="10">
        <v>205</v>
      </c>
      <c r="C82" s="12">
        <v>3498846000</v>
      </c>
    </row>
    <row r="83" spans="1:4" x14ac:dyDescent="0.3">
      <c r="A83" s="10">
        <v>37</v>
      </c>
      <c r="B83" s="10">
        <v>114</v>
      </c>
      <c r="C83" s="12">
        <v>1945866000</v>
      </c>
    </row>
    <row r="84" spans="1:4" x14ac:dyDescent="0.3">
      <c r="A84" s="20">
        <v>38</v>
      </c>
      <c r="B84" s="20">
        <v>115</v>
      </c>
      <c r="C84" s="12">
        <v>1962948000</v>
      </c>
    </row>
    <row r="85" spans="1:4" x14ac:dyDescent="0.3">
      <c r="A85" s="20">
        <v>39</v>
      </c>
      <c r="B85" s="20">
        <v>272</v>
      </c>
      <c r="C85" s="12">
        <v>4640376000</v>
      </c>
    </row>
    <row r="86" spans="1:4" x14ac:dyDescent="0.3">
      <c r="A86" s="33" t="s">
        <v>115</v>
      </c>
      <c r="B86" s="33">
        <f>SUM(B47:B85)</f>
        <v>5736</v>
      </c>
      <c r="C86" s="34">
        <f>SUM(C47:C85)</f>
        <v>95350086000</v>
      </c>
    </row>
    <row r="90" spans="1:4" ht="43.2" x14ac:dyDescent="0.3">
      <c r="A90" s="35" t="s">
        <v>119</v>
      </c>
      <c r="B90" s="35" t="s">
        <v>117</v>
      </c>
      <c r="C90" s="35" t="s">
        <v>118</v>
      </c>
      <c r="D90" s="42" t="s">
        <v>113</v>
      </c>
    </row>
    <row r="91" spans="1:4" x14ac:dyDescent="0.3">
      <c r="A91" s="36">
        <v>1</v>
      </c>
      <c r="B91" s="36">
        <v>95</v>
      </c>
      <c r="C91" s="37">
        <v>1482000000</v>
      </c>
      <c r="D91" s="46">
        <v>45762</v>
      </c>
    </row>
    <row r="92" spans="1:4" x14ac:dyDescent="0.3">
      <c r="A92" s="36">
        <v>2</v>
      </c>
      <c r="B92" s="36">
        <v>133</v>
      </c>
      <c r="C92" s="37">
        <v>2074800000</v>
      </c>
      <c r="D92" s="46">
        <v>45783</v>
      </c>
    </row>
    <row r="93" spans="1:4" x14ac:dyDescent="0.3">
      <c r="A93" s="36">
        <v>3</v>
      </c>
      <c r="B93" s="36">
        <v>214</v>
      </c>
      <c r="C93" s="37">
        <v>3339882000</v>
      </c>
      <c r="D93" s="46">
        <v>45792</v>
      </c>
    </row>
    <row r="94" spans="1:4" x14ac:dyDescent="0.3">
      <c r="A94" s="36">
        <v>4</v>
      </c>
      <c r="B94" s="36">
        <v>200</v>
      </c>
      <c r="C94" s="37">
        <v>3120000000</v>
      </c>
      <c r="D94" s="46">
        <v>45806</v>
      </c>
    </row>
    <row r="95" spans="1:4" x14ac:dyDescent="0.3">
      <c r="A95" s="36">
        <v>5</v>
      </c>
      <c r="B95" s="36">
        <v>158</v>
      </c>
      <c r="C95" s="37">
        <v>2466282000</v>
      </c>
      <c r="D95" s="46">
        <v>45805</v>
      </c>
    </row>
    <row r="96" spans="1:4" x14ac:dyDescent="0.3">
      <c r="A96" s="36">
        <v>6</v>
      </c>
      <c r="B96" s="36">
        <v>114</v>
      </c>
      <c r="C96" s="37">
        <v>1781364000</v>
      </c>
      <c r="D96" s="46">
        <v>45839</v>
      </c>
    </row>
    <row r="97" spans="1:7" x14ac:dyDescent="0.3">
      <c r="A97" s="36">
        <v>7</v>
      </c>
      <c r="B97" s="36">
        <v>249</v>
      </c>
      <c r="C97" s="37">
        <v>3934788000</v>
      </c>
      <c r="D97" s="46">
        <v>45849</v>
      </c>
    </row>
    <row r="98" spans="1:7" x14ac:dyDescent="0.3">
      <c r="A98" s="45">
        <v>8</v>
      </c>
      <c r="B98" s="45">
        <v>105</v>
      </c>
      <c r="C98" s="47">
        <v>1683942000</v>
      </c>
      <c r="D98" s="48">
        <v>45853</v>
      </c>
    </row>
    <row r="99" spans="1:7" x14ac:dyDescent="0.3">
      <c r="A99" s="45"/>
      <c r="B99" s="45"/>
      <c r="C99" s="47"/>
      <c r="D99" s="48">
        <v>45859</v>
      </c>
    </row>
    <row r="100" spans="1:7" x14ac:dyDescent="0.3">
      <c r="A100" s="36">
        <v>9</v>
      </c>
      <c r="B100" s="36">
        <v>58</v>
      </c>
      <c r="C100" s="37">
        <v>941850000</v>
      </c>
      <c r="D100" s="46">
        <v>45863</v>
      </c>
    </row>
    <row r="101" spans="1:7" x14ac:dyDescent="0.3">
      <c r="A101" s="36">
        <v>10</v>
      </c>
      <c r="B101" s="36">
        <v>76</v>
      </c>
      <c r="C101" s="37">
        <v>1243398000</v>
      </c>
      <c r="D101" s="46">
        <v>45867</v>
      </c>
    </row>
    <row r="102" spans="1:7" x14ac:dyDescent="0.3">
      <c r="A102" s="36">
        <v>11</v>
      </c>
      <c r="B102" s="36">
        <v>131</v>
      </c>
      <c r="C102" s="37">
        <v>2175498000</v>
      </c>
      <c r="D102" s="46">
        <v>45890</v>
      </c>
    </row>
    <row r="103" spans="1:7" x14ac:dyDescent="0.3">
      <c r="A103" s="36">
        <v>12</v>
      </c>
      <c r="B103" s="36">
        <v>9</v>
      </c>
      <c r="C103" s="37">
        <v>140400000</v>
      </c>
      <c r="D103" s="46">
        <v>45911</v>
      </c>
    </row>
    <row r="104" spans="1:7" x14ac:dyDescent="0.3">
      <c r="A104" s="36">
        <v>13</v>
      </c>
      <c r="B104" s="38">
        <v>96</v>
      </c>
      <c r="C104" s="37">
        <v>1588002000</v>
      </c>
      <c r="D104" s="46">
        <v>45897</v>
      </c>
    </row>
    <row r="105" spans="1:7" x14ac:dyDescent="0.3">
      <c r="A105" s="36">
        <v>14</v>
      </c>
      <c r="B105" s="38">
        <v>285</v>
      </c>
      <c r="C105" s="37">
        <v>4729062000</v>
      </c>
      <c r="D105" s="46">
        <v>45911</v>
      </c>
    </row>
    <row r="106" spans="1:7" x14ac:dyDescent="0.3">
      <c r="A106" s="36">
        <v>15</v>
      </c>
      <c r="B106" s="38">
        <v>151</v>
      </c>
      <c r="C106" s="37">
        <v>2521584000</v>
      </c>
      <c r="D106" s="46">
        <v>45926</v>
      </c>
    </row>
    <row r="107" spans="1:7" x14ac:dyDescent="0.3">
      <c r="A107" s="36">
        <v>16</v>
      </c>
      <c r="B107" s="49">
        <v>68</v>
      </c>
      <c r="C107" s="50">
        <v>1154166000</v>
      </c>
      <c r="D107" s="46">
        <v>45926</v>
      </c>
    </row>
    <row r="108" spans="1:7" x14ac:dyDescent="0.3">
      <c r="A108" s="36">
        <v>17</v>
      </c>
      <c r="B108" s="49">
        <v>91</v>
      </c>
      <c r="C108" s="50">
        <v>1533714000</v>
      </c>
      <c r="D108" s="46">
        <v>45929</v>
      </c>
    </row>
    <row r="109" spans="1:7" x14ac:dyDescent="0.3">
      <c r="A109" s="36">
        <v>18</v>
      </c>
      <c r="B109" s="49">
        <v>70</v>
      </c>
      <c r="C109" s="50">
        <v>1173510000</v>
      </c>
      <c r="D109" s="46">
        <v>45936</v>
      </c>
    </row>
    <row r="110" spans="1:7" x14ac:dyDescent="0.3">
      <c r="A110" s="36">
        <v>19</v>
      </c>
      <c r="B110" s="49">
        <v>84</v>
      </c>
      <c r="C110" s="50">
        <v>1423032000</v>
      </c>
      <c r="D110" s="46">
        <v>45946</v>
      </c>
      <c r="G110" t="s">
        <v>149</v>
      </c>
    </row>
    <row r="111" spans="1:7" x14ac:dyDescent="0.3">
      <c r="A111" s="36">
        <v>20</v>
      </c>
      <c r="B111" s="49">
        <v>144</v>
      </c>
      <c r="C111" s="50">
        <v>2443506000</v>
      </c>
      <c r="D111" s="46">
        <v>45960</v>
      </c>
    </row>
    <row r="112" spans="1:7" x14ac:dyDescent="0.3">
      <c r="A112" s="36">
        <v>21</v>
      </c>
      <c r="B112" s="49">
        <v>65</v>
      </c>
      <c r="C112" s="50">
        <v>1085136000</v>
      </c>
      <c r="D112" s="46">
        <v>45961</v>
      </c>
    </row>
    <row r="113" spans="1:10" x14ac:dyDescent="0.3">
      <c r="A113" s="36">
        <v>22</v>
      </c>
      <c r="B113" s="49">
        <v>108</v>
      </c>
      <c r="C113" s="50">
        <v>1830036000</v>
      </c>
      <c r="D113" s="46">
        <v>45971</v>
      </c>
    </row>
    <row r="114" spans="1:10" x14ac:dyDescent="0.3">
      <c r="A114" s="36">
        <v>23</v>
      </c>
      <c r="B114" s="51">
        <v>109</v>
      </c>
      <c r="C114" s="50">
        <v>1847118000</v>
      </c>
      <c r="D114" s="46">
        <v>45975</v>
      </c>
    </row>
    <row r="115" spans="1:10" x14ac:dyDescent="0.3">
      <c r="A115" s="45">
        <v>24</v>
      </c>
      <c r="B115" s="52">
        <v>95</v>
      </c>
      <c r="C115" s="53">
        <v>1603524000</v>
      </c>
      <c r="D115" s="48">
        <v>45994</v>
      </c>
    </row>
    <row r="116" spans="1:10" x14ac:dyDescent="0.3">
      <c r="A116" s="45"/>
      <c r="B116" s="52"/>
      <c r="C116" s="53"/>
      <c r="D116" s="48">
        <v>46006</v>
      </c>
    </row>
    <row r="117" spans="1:10" x14ac:dyDescent="0.3">
      <c r="A117" s="36">
        <v>25</v>
      </c>
      <c r="B117" s="51">
        <v>40</v>
      </c>
      <c r="C117" s="50">
        <v>677352000</v>
      </c>
      <c r="D117" s="46">
        <v>46000</v>
      </c>
    </row>
    <row r="118" spans="1:10" x14ac:dyDescent="0.3">
      <c r="A118" s="36">
        <v>26</v>
      </c>
      <c r="B118" s="51">
        <v>152</v>
      </c>
      <c r="C118" s="50">
        <v>2589054000</v>
      </c>
      <c r="D118" s="46">
        <v>46014</v>
      </c>
    </row>
    <row r="119" spans="1:10" x14ac:dyDescent="0.3">
      <c r="A119" s="36">
        <v>27</v>
      </c>
      <c r="B119" s="51">
        <v>192</v>
      </c>
      <c r="C119" s="50">
        <v>3253068000</v>
      </c>
      <c r="D119" s="46">
        <v>46013</v>
      </c>
    </row>
    <row r="120" spans="1:10" x14ac:dyDescent="0.3">
      <c r="A120" s="36">
        <v>28</v>
      </c>
      <c r="B120" s="51">
        <v>309</v>
      </c>
      <c r="C120" s="50">
        <v>5242770000</v>
      </c>
      <c r="D120" s="46">
        <v>46014</v>
      </c>
    </row>
    <row r="121" spans="1:10" x14ac:dyDescent="0.3">
      <c r="A121" s="36">
        <v>29</v>
      </c>
      <c r="B121" s="51">
        <v>228</v>
      </c>
      <c r="C121" s="50">
        <v>3872466000</v>
      </c>
      <c r="D121" s="46">
        <v>46014</v>
      </c>
    </row>
    <row r="122" spans="1:10" x14ac:dyDescent="0.3">
      <c r="A122" s="36">
        <v>30</v>
      </c>
      <c r="B122" s="51">
        <v>354</v>
      </c>
      <c r="C122" s="50">
        <v>6038136000</v>
      </c>
      <c r="D122" s="46">
        <v>46086</v>
      </c>
    </row>
    <row r="123" spans="1:10" x14ac:dyDescent="0.3">
      <c r="A123" s="36">
        <v>31</v>
      </c>
      <c r="B123" s="51">
        <v>159</v>
      </c>
      <c r="C123" s="50">
        <v>2704182000</v>
      </c>
      <c r="D123" s="46">
        <v>46086</v>
      </c>
    </row>
    <row r="124" spans="1:10" x14ac:dyDescent="0.3">
      <c r="A124" s="36">
        <v>32</v>
      </c>
      <c r="B124" s="51">
        <v>126</v>
      </c>
      <c r="C124" s="50">
        <v>2152332000</v>
      </c>
      <c r="D124" s="46">
        <v>46094</v>
      </c>
    </row>
    <row r="125" spans="1:10" x14ac:dyDescent="0.3">
      <c r="A125" s="36">
        <v>33</v>
      </c>
      <c r="B125" s="51">
        <v>163</v>
      </c>
      <c r="C125" s="50">
        <v>2779920000</v>
      </c>
      <c r="D125" s="46">
        <v>46113</v>
      </c>
      <c r="H125" s="79"/>
    </row>
    <row r="126" spans="1:10" x14ac:dyDescent="0.3">
      <c r="A126" s="36">
        <v>34</v>
      </c>
      <c r="B126" s="51">
        <v>169</v>
      </c>
      <c r="C126" s="50">
        <v>2879448000</v>
      </c>
      <c r="D126" s="46">
        <v>46118</v>
      </c>
      <c r="F126" s="11">
        <v>1750905</v>
      </c>
      <c r="G126" t="s">
        <v>145</v>
      </c>
      <c r="H126" s="80">
        <f>F126*15</f>
        <v>26263575</v>
      </c>
    </row>
    <row r="127" spans="1:10" x14ac:dyDescent="0.3">
      <c r="A127" s="45">
        <v>35</v>
      </c>
      <c r="B127" s="52">
        <v>211</v>
      </c>
      <c r="C127" s="53">
        <v>3593928000</v>
      </c>
      <c r="D127" s="48">
        <v>46125</v>
      </c>
      <c r="G127" t="s">
        <v>146</v>
      </c>
      <c r="H127" s="80">
        <f>F126*22</f>
        <v>38519910</v>
      </c>
      <c r="I127" s="80">
        <f>F126*8</f>
        <v>14007240</v>
      </c>
      <c r="J127" s="81">
        <f>H127+I127</f>
        <v>52527150</v>
      </c>
    </row>
    <row r="128" spans="1:10" x14ac:dyDescent="0.3">
      <c r="A128" s="45"/>
      <c r="B128" s="52"/>
      <c r="C128" s="53"/>
      <c r="D128" s="48">
        <v>46133</v>
      </c>
      <c r="G128" t="s">
        <v>147</v>
      </c>
      <c r="H128" s="80">
        <f>F126*40</f>
        <v>70036200</v>
      </c>
      <c r="J128" s="41"/>
    </row>
    <row r="129" spans="1:10" x14ac:dyDescent="0.3">
      <c r="A129" s="45"/>
      <c r="B129" s="52"/>
      <c r="C129" s="53"/>
      <c r="D129" s="48">
        <v>46135</v>
      </c>
      <c r="G129" t="s">
        <v>148</v>
      </c>
      <c r="H129" s="80">
        <f>F126*40</f>
        <v>70036200</v>
      </c>
      <c r="I129" s="80">
        <f>F126*10</f>
        <v>17509050</v>
      </c>
      <c r="J129" s="81">
        <f>H129+I129</f>
        <v>87545250</v>
      </c>
    </row>
    <row r="130" spans="1:10" x14ac:dyDescent="0.3">
      <c r="A130" s="45"/>
      <c r="B130" s="52"/>
      <c r="C130" s="53"/>
      <c r="D130" s="48">
        <v>46139</v>
      </c>
    </row>
    <row r="131" spans="1:10" x14ac:dyDescent="0.3">
      <c r="A131" s="45">
        <v>36</v>
      </c>
      <c r="B131" s="52">
        <v>205</v>
      </c>
      <c r="C131" s="53">
        <v>3498846000</v>
      </c>
      <c r="D131" s="48">
        <v>46128</v>
      </c>
    </row>
    <row r="132" spans="1:10" x14ac:dyDescent="0.3">
      <c r="A132" s="45"/>
      <c r="B132" s="52"/>
      <c r="C132" s="53"/>
      <c r="D132" s="48">
        <v>46139</v>
      </c>
    </row>
    <row r="133" spans="1:10" x14ac:dyDescent="0.3">
      <c r="A133" s="45"/>
      <c r="B133" s="52"/>
      <c r="C133" s="53"/>
      <c r="D133" s="48">
        <v>46140</v>
      </c>
    </row>
    <row r="134" spans="1:10" x14ac:dyDescent="0.3">
      <c r="A134" s="45"/>
      <c r="B134" s="52"/>
      <c r="C134" s="53"/>
      <c r="D134" s="48">
        <v>46164</v>
      </c>
    </row>
    <row r="135" spans="1:10" x14ac:dyDescent="0.3">
      <c r="A135" s="36">
        <v>37</v>
      </c>
      <c r="B135" s="51">
        <v>113</v>
      </c>
      <c r="C135" s="50">
        <v>1928784000</v>
      </c>
      <c r="D135" s="46">
        <v>46146</v>
      </c>
    </row>
    <row r="136" spans="1:10" x14ac:dyDescent="0.3">
      <c r="A136" s="38">
        <v>38</v>
      </c>
      <c r="B136" s="49">
        <v>115</v>
      </c>
      <c r="C136" s="50">
        <v>1962948000</v>
      </c>
      <c r="D136" s="46">
        <v>46147</v>
      </c>
    </row>
    <row r="137" spans="1:10" x14ac:dyDescent="0.3">
      <c r="A137" s="38">
        <v>39</v>
      </c>
      <c r="B137" s="38">
        <v>272</v>
      </c>
      <c r="C137" s="37">
        <v>4640376000</v>
      </c>
      <c r="D137" s="46">
        <v>46157</v>
      </c>
    </row>
    <row r="138" spans="1:10" x14ac:dyDescent="0.3">
      <c r="A138" s="35" t="s">
        <v>116</v>
      </c>
      <c r="B138" s="35">
        <f>SUM(B91:B137)</f>
        <v>5716</v>
      </c>
      <c r="C138" s="43">
        <f>SUM(C91:C137)</f>
        <v>95130204000</v>
      </c>
      <c r="D138" s="54"/>
    </row>
    <row r="141" spans="1:10" s="44" customFormat="1" ht="28.8" x14ac:dyDescent="0.3">
      <c r="A141" s="57" t="s">
        <v>119</v>
      </c>
      <c r="B141" s="57" t="s">
        <v>137</v>
      </c>
      <c r="C141" s="57" t="s">
        <v>138</v>
      </c>
      <c r="D141" s="57" t="s">
        <v>120</v>
      </c>
      <c r="E141" s="57" t="s">
        <v>135</v>
      </c>
      <c r="F141" s="57" t="s">
        <v>136</v>
      </c>
    </row>
    <row r="142" spans="1:10" x14ac:dyDescent="0.3">
      <c r="A142" s="58">
        <v>1</v>
      </c>
      <c r="B142" s="59">
        <v>95</v>
      </c>
      <c r="C142" s="60">
        <v>1482000000</v>
      </c>
      <c r="D142" s="59" t="s">
        <v>121</v>
      </c>
      <c r="E142" s="58">
        <v>0</v>
      </c>
      <c r="F142" s="58">
        <v>0</v>
      </c>
    </row>
    <row r="143" spans="1:10" ht="57.6" x14ac:dyDescent="0.3">
      <c r="A143" s="58">
        <v>2</v>
      </c>
      <c r="B143" s="59">
        <v>99</v>
      </c>
      <c r="C143" s="60">
        <v>1435200000</v>
      </c>
      <c r="D143" s="61" t="s">
        <v>139</v>
      </c>
      <c r="E143" s="58">
        <v>34</v>
      </c>
      <c r="F143" s="62">
        <v>639600000</v>
      </c>
    </row>
    <row r="144" spans="1:10" x14ac:dyDescent="0.3">
      <c r="A144" s="58">
        <v>3</v>
      </c>
      <c r="B144" s="59">
        <v>205</v>
      </c>
      <c r="C144" s="63">
        <v>3199482000</v>
      </c>
      <c r="D144" s="59" t="s">
        <v>122</v>
      </c>
      <c r="E144" s="58">
        <v>9</v>
      </c>
      <c r="F144" s="62">
        <v>140400000</v>
      </c>
    </row>
    <row r="145" spans="1:6" ht="57.6" x14ac:dyDescent="0.3">
      <c r="A145" s="58">
        <v>4</v>
      </c>
      <c r="B145" s="61">
        <v>187</v>
      </c>
      <c r="C145" s="60">
        <v>2886000000</v>
      </c>
      <c r="D145" s="61" t="s">
        <v>140</v>
      </c>
      <c r="E145" s="58">
        <v>13</v>
      </c>
      <c r="F145" s="62">
        <v>234000000</v>
      </c>
    </row>
    <row r="146" spans="1:6" ht="57.6" x14ac:dyDescent="0.3">
      <c r="A146" s="58">
        <v>5</v>
      </c>
      <c r="B146" s="61">
        <v>154</v>
      </c>
      <c r="C146" s="60">
        <v>2372682000</v>
      </c>
      <c r="D146" s="61" t="s">
        <v>141</v>
      </c>
      <c r="E146" s="58">
        <v>4</v>
      </c>
      <c r="F146" s="62">
        <v>93600000</v>
      </c>
    </row>
    <row r="147" spans="1:6" x14ac:dyDescent="0.3">
      <c r="A147" s="58">
        <v>6</v>
      </c>
      <c r="B147" s="59">
        <v>112</v>
      </c>
      <c r="C147" s="60">
        <v>1748682000</v>
      </c>
      <c r="D147" s="59" t="s">
        <v>123</v>
      </c>
      <c r="E147" s="58">
        <v>2</v>
      </c>
      <c r="F147" s="62">
        <v>32682000</v>
      </c>
    </row>
    <row r="148" spans="1:6" ht="57.6" x14ac:dyDescent="0.3">
      <c r="A148" s="58">
        <v>7</v>
      </c>
      <c r="B148" s="58">
        <v>242</v>
      </c>
      <c r="C148" s="62">
        <v>3778788000</v>
      </c>
      <c r="D148" s="61" t="s">
        <v>142</v>
      </c>
      <c r="E148" s="58">
        <v>7</v>
      </c>
      <c r="F148" s="62">
        <v>156000000</v>
      </c>
    </row>
    <row r="149" spans="1:6" x14ac:dyDescent="0.3">
      <c r="A149" s="58">
        <v>8</v>
      </c>
      <c r="B149" s="59">
        <v>100</v>
      </c>
      <c r="C149" s="60">
        <v>1604460000</v>
      </c>
      <c r="D149" s="59" t="s">
        <v>124</v>
      </c>
      <c r="E149" s="58">
        <v>5</v>
      </c>
      <c r="F149" s="62">
        <v>79482000</v>
      </c>
    </row>
    <row r="150" spans="1:6" ht="28.8" x14ac:dyDescent="0.3">
      <c r="A150" s="64">
        <v>9</v>
      </c>
      <c r="B150" s="58">
        <v>52</v>
      </c>
      <c r="C150" s="65">
        <v>845286000</v>
      </c>
      <c r="D150" s="61" t="s">
        <v>125</v>
      </c>
      <c r="E150" s="64">
        <v>6</v>
      </c>
      <c r="F150" s="66">
        <v>96564000</v>
      </c>
    </row>
    <row r="151" spans="1:6" ht="28.8" x14ac:dyDescent="0.3">
      <c r="A151" s="64"/>
      <c r="B151" s="58"/>
      <c r="C151" s="65"/>
      <c r="D151" s="61" t="s">
        <v>126</v>
      </c>
      <c r="E151" s="64"/>
      <c r="F151" s="66"/>
    </row>
    <row r="152" spans="1:6" x14ac:dyDescent="0.3">
      <c r="A152" s="58">
        <v>10</v>
      </c>
      <c r="B152" s="59">
        <v>70</v>
      </c>
      <c r="C152" s="60">
        <v>1149798000</v>
      </c>
      <c r="D152" s="59" t="s">
        <v>123</v>
      </c>
      <c r="E152" s="58">
        <v>6</v>
      </c>
      <c r="F152" s="62">
        <v>93600000</v>
      </c>
    </row>
    <row r="153" spans="1:6" x14ac:dyDescent="0.3">
      <c r="A153" s="58">
        <v>11</v>
      </c>
      <c r="B153" s="58">
        <v>128</v>
      </c>
      <c r="C153" s="60">
        <v>2125734000</v>
      </c>
      <c r="D153" s="59" t="s">
        <v>127</v>
      </c>
      <c r="E153" s="58">
        <v>3</v>
      </c>
      <c r="F153" s="62">
        <v>49764000</v>
      </c>
    </row>
    <row r="154" spans="1:6" x14ac:dyDescent="0.3">
      <c r="A154" s="58">
        <v>12</v>
      </c>
      <c r="B154" s="59">
        <v>9</v>
      </c>
      <c r="C154" s="60">
        <v>140400000</v>
      </c>
      <c r="D154" s="59" t="s">
        <v>128</v>
      </c>
      <c r="E154" s="58">
        <v>0</v>
      </c>
      <c r="F154" s="58">
        <v>0</v>
      </c>
    </row>
    <row r="155" spans="1:6" x14ac:dyDescent="0.3">
      <c r="A155" s="58">
        <v>13</v>
      </c>
      <c r="B155" s="59">
        <v>94</v>
      </c>
      <c r="C155" s="60">
        <v>1553838000</v>
      </c>
      <c r="D155" s="59" t="s">
        <v>129</v>
      </c>
      <c r="E155" s="58">
        <v>2</v>
      </c>
      <c r="F155" s="62">
        <v>34164000</v>
      </c>
    </row>
    <row r="156" spans="1:6" x14ac:dyDescent="0.3">
      <c r="A156" s="58">
        <v>14</v>
      </c>
      <c r="B156" s="67"/>
      <c r="C156" s="67"/>
      <c r="D156" s="59"/>
      <c r="E156" s="58">
        <v>285</v>
      </c>
      <c r="F156" s="62">
        <v>4729062000</v>
      </c>
    </row>
    <row r="157" spans="1:6" x14ac:dyDescent="0.3">
      <c r="A157" s="58">
        <v>15</v>
      </c>
      <c r="B157" s="58">
        <v>147</v>
      </c>
      <c r="C157" s="62">
        <v>2456220000</v>
      </c>
      <c r="D157" s="59" t="s">
        <v>127</v>
      </c>
      <c r="E157" s="58">
        <v>4</v>
      </c>
      <c r="F157" s="62">
        <v>65364000</v>
      </c>
    </row>
    <row r="158" spans="1:6" x14ac:dyDescent="0.3">
      <c r="A158" s="58">
        <v>16</v>
      </c>
      <c r="B158" s="58">
        <v>67</v>
      </c>
      <c r="C158" s="62">
        <v>1137084000</v>
      </c>
      <c r="D158" s="59" t="s">
        <v>129</v>
      </c>
      <c r="E158" s="58">
        <v>1</v>
      </c>
      <c r="F158" s="62">
        <v>17082000</v>
      </c>
    </row>
    <row r="159" spans="1:6" x14ac:dyDescent="0.3">
      <c r="A159" s="58">
        <v>17</v>
      </c>
      <c r="B159" s="58">
        <v>90</v>
      </c>
      <c r="C159" s="65">
        <v>1516632000</v>
      </c>
      <c r="D159" s="59" t="s">
        <v>130</v>
      </c>
      <c r="E159" s="58">
        <v>1</v>
      </c>
      <c r="F159" s="62">
        <v>17082000</v>
      </c>
    </row>
    <row r="160" spans="1:6" x14ac:dyDescent="0.3">
      <c r="A160" s="58">
        <v>18</v>
      </c>
      <c r="B160" s="59">
        <v>69</v>
      </c>
      <c r="C160" s="65">
        <v>1156428000</v>
      </c>
      <c r="D160" s="59" t="s">
        <v>131</v>
      </c>
      <c r="E160" s="58">
        <v>1</v>
      </c>
      <c r="F160" s="62">
        <v>17082000</v>
      </c>
    </row>
    <row r="161" spans="1:6" x14ac:dyDescent="0.3">
      <c r="A161" s="58">
        <v>19</v>
      </c>
      <c r="B161" s="58">
        <v>82</v>
      </c>
      <c r="C161" s="65">
        <v>1388868000</v>
      </c>
      <c r="D161" s="59" t="s">
        <v>132</v>
      </c>
      <c r="E161" s="58">
        <v>2</v>
      </c>
      <c r="F161" s="62">
        <v>34164000</v>
      </c>
    </row>
    <row r="162" spans="1:6" x14ac:dyDescent="0.3">
      <c r="A162" s="58">
        <v>20</v>
      </c>
      <c r="B162" s="68">
        <v>140</v>
      </c>
      <c r="C162" s="65">
        <v>2375178000</v>
      </c>
      <c r="D162" s="59" t="s">
        <v>129</v>
      </c>
      <c r="E162" s="58">
        <v>4</v>
      </c>
      <c r="F162" s="62">
        <v>68328000</v>
      </c>
    </row>
    <row r="163" spans="1:6" x14ac:dyDescent="0.3">
      <c r="A163" s="58">
        <v>21</v>
      </c>
      <c r="B163" s="69">
        <v>62</v>
      </c>
      <c r="C163" s="65">
        <v>1035372000</v>
      </c>
      <c r="D163" s="59" t="s">
        <v>129</v>
      </c>
      <c r="E163" s="58">
        <v>3</v>
      </c>
      <c r="F163" s="62">
        <v>49764000</v>
      </c>
    </row>
    <row r="164" spans="1:6" x14ac:dyDescent="0.3">
      <c r="A164" s="58">
        <v>22</v>
      </c>
      <c r="B164" s="58">
        <v>104</v>
      </c>
      <c r="C164" s="62">
        <v>1761708000</v>
      </c>
      <c r="D164" s="59" t="s">
        <v>127</v>
      </c>
      <c r="E164" s="58">
        <v>4</v>
      </c>
      <c r="F164" s="62">
        <v>68328000</v>
      </c>
    </row>
    <row r="165" spans="1:6" x14ac:dyDescent="0.3">
      <c r="A165" s="58">
        <v>23</v>
      </c>
      <c r="B165" s="58">
        <v>106</v>
      </c>
      <c r="C165" s="62">
        <v>1795872000</v>
      </c>
      <c r="D165" s="59" t="s">
        <v>130</v>
      </c>
      <c r="E165" s="58">
        <v>3</v>
      </c>
      <c r="F165" s="62">
        <v>51246000</v>
      </c>
    </row>
    <row r="166" spans="1:6" x14ac:dyDescent="0.3">
      <c r="A166" s="58">
        <v>24</v>
      </c>
      <c r="B166" s="59">
        <v>90</v>
      </c>
      <c r="C166" s="60">
        <v>1519596000</v>
      </c>
      <c r="D166" s="59" t="s">
        <v>128</v>
      </c>
      <c r="E166" s="58">
        <v>5</v>
      </c>
      <c r="F166" s="62">
        <v>83928000</v>
      </c>
    </row>
    <row r="167" spans="1:6" x14ac:dyDescent="0.3">
      <c r="A167" s="58">
        <v>25</v>
      </c>
      <c r="B167" s="59">
        <v>38</v>
      </c>
      <c r="C167" s="60">
        <v>644670000</v>
      </c>
      <c r="D167" s="59" t="s">
        <v>128</v>
      </c>
      <c r="E167" s="58">
        <v>2</v>
      </c>
      <c r="F167" s="62">
        <v>32682000</v>
      </c>
    </row>
    <row r="168" spans="1:6" x14ac:dyDescent="0.3">
      <c r="A168" s="58">
        <v>26</v>
      </c>
      <c r="B168" s="67"/>
      <c r="C168" s="67"/>
      <c r="D168" s="59"/>
      <c r="E168" s="58">
        <v>152</v>
      </c>
      <c r="F168" s="62">
        <v>2589054000</v>
      </c>
    </row>
    <row r="169" spans="1:6" x14ac:dyDescent="0.3">
      <c r="A169" s="58">
        <v>27</v>
      </c>
      <c r="B169" s="58">
        <v>185</v>
      </c>
      <c r="C169" s="62">
        <v>3184740000</v>
      </c>
      <c r="D169" s="59" t="s">
        <v>133</v>
      </c>
      <c r="E169" s="58">
        <v>7</v>
      </c>
      <c r="F169" s="62">
        <v>68328000</v>
      </c>
    </row>
    <row r="170" spans="1:6" x14ac:dyDescent="0.3">
      <c r="A170" s="58">
        <v>28</v>
      </c>
      <c r="B170" s="58">
        <v>300</v>
      </c>
      <c r="C170" s="62">
        <v>5090514000</v>
      </c>
      <c r="D170" s="58" t="s">
        <v>127</v>
      </c>
      <c r="E170" s="58">
        <v>9</v>
      </c>
      <c r="F170" s="62">
        <v>152256000</v>
      </c>
    </row>
    <row r="171" spans="1:6" x14ac:dyDescent="0.3">
      <c r="A171" s="58">
        <v>29</v>
      </c>
      <c r="B171" s="58">
        <v>218</v>
      </c>
      <c r="C171" s="62">
        <v>3706092000</v>
      </c>
      <c r="D171" s="58" t="s">
        <v>134</v>
      </c>
      <c r="E171" s="58">
        <v>10</v>
      </c>
      <c r="F171" s="62">
        <v>166374000</v>
      </c>
    </row>
    <row r="172" spans="1:6" x14ac:dyDescent="0.3">
      <c r="A172" s="70" t="s">
        <v>115</v>
      </c>
      <c r="B172" s="71">
        <f>SUM(B142:B171)</f>
        <v>3245</v>
      </c>
      <c r="C172" s="72">
        <f>SUM(C142:C171)</f>
        <v>53091324000</v>
      </c>
      <c r="D172" s="73"/>
      <c r="E172" s="71">
        <f>SUM(E142:E171)</f>
        <v>584</v>
      </c>
      <c r="F172" s="72">
        <f>SUM(F142:F171)</f>
        <v>9859980000</v>
      </c>
    </row>
    <row r="176" spans="1:6" ht="28.8" x14ac:dyDescent="0.3">
      <c r="A176" s="57" t="s">
        <v>119</v>
      </c>
      <c r="B176" s="57" t="s">
        <v>137</v>
      </c>
      <c r="C176" s="57" t="s">
        <v>138</v>
      </c>
      <c r="D176" s="57" t="s">
        <v>120</v>
      </c>
      <c r="E176" s="57" t="s">
        <v>135</v>
      </c>
      <c r="F176" s="57" t="s">
        <v>136</v>
      </c>
    </row>
    <row r="177" spans="1:6" x14ac:dyDescent="0.3">
      <c r="A177" s="58">
        <v>6</v>
      </c>
      <c r="B177" s="67"/>
      <c r="C177" s="67"/>
      <c r="D177" s="59"/>
      <c r="E177" s="58">
        <v>1</v>
      </c>
      <c r="F177" s="12">
        <v>15600000</v>
      </c>
    </row>
    <row r="178" spans="1:6" x14ac:dyDescent="0.3">
      <c r="A178" s="57">
        <v>8</v>
      </c>
      <c r="B178" s="57"/>
      <c r="C178" s="57"/>
      <c r="D178" s="57"/>
      <c r="E178" s="58">
        <v>3</v>
      </c>
      <c r="F178" s="12">
        <v>46800000</v>
      </c>
    </row>
    <row r="179" spans="1:6" x14ac:dyDescent="0.3">
      <c r="A179" s="57">
        <v>10</v>
      </c>
      <c r="B179" s="57"/>
      <c r="C179" s="57"/>
      <c r="D179" s="57"/>
      <c r="E179" s="10">
        <v>3</v>
      </c>
      <c r="F179" s="55">
        <v>46800000</v>
      </c>
    </row>
    <row r="180" spans="1:6" x14ac:dyDescent="0.3">
      <c r="A180" s="57">
        <v>22</v>
      </c>
      <c r="B180" s="57"/>
      <c r="C180" s="57"/>
      <c r="D180" s="57"/>
      <c r="E180" s="29">
        <v>1</v>
      </c>
      <c r="F180" s="27">
        <v>17082000</v>
      </c>
    </row>
    <row r="181" spans="1:6" x14ac:dyDescent="0.3">
      <c r="A181" s="57">
        <v>23</v>
      </c>
      <c r="B181" s="57"/>
      <c r="C181" s="57"/>
      <c r="D181" s="57"/>
      <c r="E181" s="10">
        <v>1</v>
      </c>
      <c r="F181" s="12">
        <v>17082000</v>
      </c>
    </row>
    <row r="182" spans="1:6" x14ac:dyDescent="0.3">
      <c r="A182" s="57">
        <v>24</v>
      </c>
      <c r="B182" s="57"/>
      <c r="C182" s="57"/>
      <c r="D182" s="57"/>
      <c r="E182" s="10">
        <v>1</v>
      </c>
      <c r="F182" s="12">
        <v>17082000</v>
      </c>
    </row>
    <row r="183" spans="1:6" x14ac:dyDescent="0.3">
      <c r="A183" s="58">
        <v>14</v>
      </c>
      <c r="B183" s="67"/>
      <c r="C183" s="67"/>
      <c r="D183" s="59"/>
      <c r="E183" s="58">
        <v>285</v>
      </c>
      <c r="F183" s="62">
        <v>4729062000</v>
      </c>
    </row>
    <row r="184" spans="1:6" x14ac:dyDescent="0.3">
      <c r="A184" s="58">
        <v>26</v>
      </c>
      <c r="B184" s="67"/>
      <c r="C184" s="67"/>
      <c r="D184" s="59"/>
      <c r="E184" s="58">
        <v>152</v>
      </c>
      <c r="F184" s="62">
        <v>2589054000</v>
      </c>
    </row>
    <row r="185" spans="1:6" x14ac:dyDescent="0.3">
      <c r="A185" s="70" t="s">
        <v>115</v>
      </c>
      <c r="B185" s="71">
        <f>SUM(B183:B184)</f>
        <v>0</v>
      </c>
      <c r="C185" s="72">
        <f>SUM(C183:C184)</f>
        <v>0</v>
      </c>
      <c r="D185" s="73"/>
      <c r="E185" s="71">
        <f>SUM(E183:E184)</f>
        <v>437</v>
      </c>
      <c r="F185" s="72">
        <f>SUM(F183:F184)</f>
        <v>7318116000</v>
      </c>
    </row>
    <row r="189" spans="1:6" s="78" customFormat="1" ht="28.8" x14ac:dyDescent="0.3">
      <c r="A189" s="76" t="s">
        <v>119</v>
      </c>
      <c r="B189" s="77" t="s">
        <v>135</v>
      </c>
      <c r="C189" s="77" t="s">
        <v>143</v>
      </c>
      <c r="D189" s="78" t="s">
        <v>120</v>
      </c>
    </row>
    <row r="190" spans="1:6" x14ac:dyDescent="0.3">
      <c r="A190" s="74">
        <v>6</v>
      </c>
      <c r="B190" s="74">
        <v>1</v>
      </c>
      <c r="C190" s="37">
        <v>15600000</v>
      </c>
    </row>
    <row r="191" spans="1:6" x14ac:dyDescent="0.3">
      <c r="A191" s="74">
        <v>8</v>
      </c>
      <c r="B191" s="74">
        <v>3</v>
      </c>
      <c r="C191" s="37">
        <v>46800000</v>
      </c>
    </row>
    <row r="192" spans="1:6" x14ac:dyDescent="0.3">
      <c r="A192" s="74">
        <v>10</v>
      </c>
      <c r="B192" s="74">
        <v>3</v>
      </c>
      <c r="C192" s="37">
        <v>46800000</v>
      </c>
    </row>
    <row r="193" spans="1:3" x14ac:dyDescent="0.3">
      <c r="A193" s="74">
        <v>14</v>
      </c>
      <c r="B193" s="74">
        <v>285</v>
      </c>
      <c r="C193" s="37">
        <v>4729062000</v>
      </c>
    </row>
    <row r="194" spans="1:3" x14ac:dyDescent="0.3">
      <c r="A194" s="74">
        <v>22</v>
      </c>
      <c r="B194" s="74">
        <v>1</v>
      </c>
      <c r="C194" s="37">
        <v>17082000</v>
      </c>
    </row>
    <row r="195" spans="1:3" x14ac:dyDescent="0.3">
      <c r="A195" s="74">
        <v>23</v>
      </c>
      <c r="B195" s="74">
        <v>1</v>
      </c>
      <c r="C195" s="37">
        <v>17082000</v>
      </c>
    </row>
    <row r="196" spans="1:3" x14ac:dyDescent="0.3">
      <c r="A196" s="74">
        <v>24</v>
      </c>
      <c r="B196" s="74">
        <v>1</v>
      </c>
      <c r="C196" s="37">
        <v>17082000</v>
      </c>
    </row>
    <row r="197" spans="1:3" x14ac:dyDescent="0.3">
      <c r="A197" s="74">
        <v>26</v>
      </c>
      <c r="B197" s="74">
        <v>152</v>
      </c>
      <c r="C197" s="37">
        <v>2589054000</v>
      </c>
    </row>
    <row r="198" spans="1:3" x14ac:dyDescent="0.3">
      <c r="A198" s="56" t="s">
        <v>115</v>
      </c>
      <c r="B198" s="56">
        <f>SUM(B190:B197)</f>
        <v>447</v>
      </c>
      <c r="C198" s="75">
        <f>SUM(C190:C197)</f>
        <v>7478562000</v>
      </c>
    </row>
  </sheetData>
  <mergeCells count="15">
    <mergeCell ref="A150:A151"/>
    <mergeCell ref="E150:E151"/>
    <mergeCell ref="F150:F151"/>
    <mergeCell ref="B131:B134"/>
    <mergeCell ref="C131:C134"/>
    <mergeCell ref="A98:A99"/>
    <mergeCell ref="A115:A116"/>
    <mergeCell ref="A127:A130"/>
    <mergeCell ref="A131:A134"/>
    <mergeCell ref="B98:B99"/>
    <mergeCell ref="C98:C99"/>
    <mergeCell ref="B115:B116"/>
    <mergeCell ref="C115:C116"/>
    <mergeCell ref="B127:B130"/>
    <mergeCell ref="C127:C1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C9EF-5FB4-4BF6-9112-3B762D7B229C}">
  <dimension ref="A1"/>
  <sheetViews>
    <sheetView workbookViewId="0">
      <selection activeCell="C3" sqref="C3"/>
    </sheetView>
  </sheetViews>
  <sheetFormatPr baseColWidth="10" defaultRowHeight="14.4" x14ac:dyDescent="0.3"/>
  <cols>
    <col min="1" max="1" width="21.6640625" customWidth="1"/>
  </cols>
  <sheetData>
    <row r="1" spans="1:1" x14ac:dyDescent="0.3">
      <c r="A1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2026-06-09T17:04:10Z</dcterms:created>
  <dcterms:modified xsi:type="dcterms:W3CDTF">2026-06-11T13:01:39Z</dcterms:modified>
</cp:coreProperties>
</file>